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72" documentId="8_{79EF8040-B458-498C-B66A-6D883857C18A}" xr6:coauthVersionLast="47" xr6:coauthVersionMax="47" xr10:uidLastSave="{C0810EB8-B972-4893-8079-3EBC54BA8E78}"/>
  <bookViews>
    <workbookView xWindow="345" yWindow="1695" windowWidth="24300" windowHeight="13680" xr2:uid="{F50EBDA9-D3C2-4A16-A62E-8F1E62F34F40}"/>
  </bookViews>
  <sheets>
    <sheet name="Sandy O'Neil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0" i="5" l="1"/>
  <c r="B200" i="5"/>
  <c r="R12" i="3" s="1" a="1"/>
  <c r="R12" i="3" s="1"/>
  <c r="C200" i="5"/>
  <c r="A199" i="5"/>
  <c r="B199" i="5"/>
  <c r="C199" i="5"/>
  <c r="A198" i="5"/>
  <c r="B198" i="5"/>
  <c r="C198" i="5"/>
  <c r="A197" i="5"/>
  <c r="B197" i="5"/>
  <c r="N10" i="3" s="1" a="1"/>
  <c r="N10" i="3" s="1"/>
  <c r="C197" i="5"/>
  <c r="A196" i="5"/>
  <c r="B196" i="5"/>
  <c r="P11" i="3" s="1" a="1"/>
  <c r="P11" i="3" s="1"/>
  <c r="C196" i="5"/>
  <c r="A195" i="5"/>
  <c r="B195" i="5"/>
  <c r="N9" i="3" s="1" a="1"/>
  <c r="N9" i="3" s="1"/>
  <c r="C195" i="5"/>
  <c r="A194" i="5"/>
  <c r="B194" i="5"/>
  <c r="C194" i="5"/>
  <c r="A193" i="5"/>
  <c r="B193" i="5"/>
  <c r="P7" i="3" s="1" a="1"/>
  <c r="P7" i="3" s="1"/>
  <c r="C193" i="5"/>
  <c r="A192" i="5"/>
  <c r="B192" i="5"/>
  <c r="C192" i="5"/>
  <c r="A191" i="5"/>
  <c r="B191" i="5"/>
  <c r="C191" i="5"/>
  <c r="A190" i="5"/>
  <c r="B190" i="5"/>
  <c r="C190" i="5"/>
  <c r="A189" i="5"/>
  <c r="B189" i="5"/>
  <c r="C189"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4" i="3" a="1"/>
  <c r="P14" i="3" s="1"/>
  <c r="N14" i="3" a="1"/>
  <c r="N14" i="3" s="1"/>
  <c r="P13" i="3" a="1"/>
  <c r="P13" i="3" s="1"/>
  <c r="N12" i="3" a="1"/>
  <c r="N12" i="3" s="1"/>
  <c r="R11" i="3" a="1"/>
  <c r="R11" i="3" s="1"/>
  <c r="N11" i="3" a="1"/>
  <c r="N11" i="3" s="1"/>
  <c r="P10" i="3" a="1"/>
  <c r="P10" i="3" s="1"/>
  <c r="N8" i="3" a="1"/>
  <c r="N8" i="3" s="1"/>
  <c r="R7" i="3" a="1"/>
  <c r="R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3" i="5"/>
  <c r="R13" i="3" l="1" a="1"/>
  <c r="R13" i="3" s="1"/>
  <c r="P8" i="3" a="1"/>
  <c r="P8" i="3" s="1"/>
  <c r="P9" i="3" a="1"/>
  <c r="P9" i="3" s="1"/>
  <c r="R9" i="3" a="1"/>
  <c r="R9" i="3" s="1"/>
  <c r="R10" i="3" a="1"/>
  <c r="R10" i="3" s="1"/>
  <c r="R8" i="3" a="1"/>
  <c r="R8" i="3" s="1"/>
  <c r="R14" i="3" a="1"/>
  <c r="R14" i="3" s="1"/>
  <c r="P12" i="3" a="1"/>
  <c r="P12" i="3" s="1"/>
  <c r="N13" i="3" a="1"/>
  <c r="N13"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34"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4"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394" i="2"/>
  <c r="AL1374" i="2"/>
  <c r="AL1354" i="2"/>
  <c r="AL1334" i="2"/>
  <c r="AL1314" i="2"/>
  <c r="AL1294" i="2"/>
  <c r="AL1274" i="2"/>
  <c r="AL1254" i="2"/>
  <c r="AL1234" i="2"/>
  <c r="AL1194"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54" i="2"/>
  <c r="AL1214" i="2"/>
  <c r="AL1154" i="2"/>
  <c r="AL1134"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14"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493" i="2"/>
  <c r="AL1451" i="2"/>
  <c r="AL1407" i="2"/>
  <c r="AL1365" i="2"/>
  <c r="AL1322" i="2"/>
  <c r="AL1273" i="2"/>
  <c r="AL1228" i="2"/>
  <c r="AL1186" i="2"/>
  <c r="AL1145" i="2"/>
  <c r="AL1104" i="2"/>
  <c r="AL1064" i="2"/>
  <c r="AL1024" i="2"/>
  <c r="AL984" i="2"/>
  <c r="AL944" i="2"/>
  <c r="AL904" i="2"/>
  <c r="AL864" i="2"/>
  <c r="AL824" i="2"/>
  <c r="AL784" i="2"/>
  <c r="AL744" i="2"/>
  <c r="AL704" i="2"/>
  <c r="AL664" i="2"/>
  <c r="AL624" i="2"/>
  <c r="AL584" i="2"/>
  <c r="AL544" i="2"/>
  <c r="AL504" i="2"/>
  <c r="AL464" i="2"/>
  <c r="AL424" i="2"/>
  <c r="AL384" i="2"/>
  <c r="AL345" i="2"/>
  <c r="AL307" i="2"/>
  <c r="AL270" i="2"/>
  <c r="AL233" i="2"/>
  <c r="AL201" i="2"/>
  <c r="AL164" i="2"/>
  <c r="AL126" i="2"/>
  <c r="AL88" i="2"/>
  <c r="AL53" i="2"/>
  <c r="AL24" i="2"/>
  <c r="AL331" i="2"/>
  <c r="AL113" i="2"/>
  <c r="AL10" i="2"/>
  <c r="AL1208" i="2"/>
  <c r="AL184" i="2"/>
  <c r="AL1491" i="2"/>
  <c r="AL1448" i="2"/>
  <c r="AL1406" i="2"/>
  <c r="AL1364" i="2"/>
  <c r="AL1321" i="2"/>
  <c r="AL1271" i="2"/>
  <c r="AL1227" i="2"/>
  <c r="AL1185" i="2"/>
  <c r="AL1144" i="2"/>
  <c r="AL1102" i="2"/>
  <c r="AL1062" i="2"/>
  <c r="AL1022" i="2"/>
  <c r="AL982" i="2"/>
  <c r="AL942" i="2"/>
  <c r="AL902" i="2"/>
  <c r="AL862" i="2"/>
  <c r="AL822" i="2"/>
  <c r="AL782" i="2"/>
  <c r="AL742" i="2"/>
  <c r="AL702" i="2"/>
  <c r="AL662" i="2"/>
  <c r="AL622" i="2"/>
  <c r="AL582" i="2"/>
  <c r="AL542" i="2"/>
  <c r="AL502" i="2"/>
  <c r="AL462" i="2"/>
  <c r="AL422" i="2"/>
  <c r="AL382" i="2"/>
  <c r="AL344" i="2"/>
  <c r="AL306" i="2"/>
  <c r="AL268" i="2"/>
  <c r="AL231" i="2"/>
  <c r="AL194" i="2"/>
  <c r="AL162" i="2"/>
  <c r="AL125" i="2"/>
  <c r="AL87" i="2"/>
  <c r="AL51" i="2"/>
  <c r="AL22" i="2"/>
  <c r="AL1444" i="2"/>
  <c r="AL1091" i="2"/>
  <c r="AL811" i="2"/>
  <c r="AL571" i="2"/>
  <c r="AL333" i="2"/>
  <c r="AL114" i="2"/>
  <c r="AL448" i="2"/>
  <c r="AL46" i="2"/>
  <c r="AL807" i="2"/>
  <c r="AL9" i="2"/>
  <c r="AL1433" i="2"/>
  <c r="AL806" i="2"/>
  <c r="AL406" i="2"/>
  <c r="AL8" i="2"/>
  <c r="AL1474" i="2"/>
  <c r="AL805" i="2"/>
  <c r="AL445" i="2"/>
  <c r="AL221" i="2"/>
  <c r="AL42" i="2"/>
  <c r="AL1488" i="2"/>
  <c r="AL1447" i="2"/>
  <c r="AL1405" i="2"/>
  <c r="AL1362" i="2"/>
  <c r="AL1313" i="2"/>
  <c r="AL1268" i="2"/>
  <c r="AL1226" i="2"/>
  <c r="AL1184" i="2"/>
  <c r="AL1142" i="2"/>
  <c r="AL1101" i="2"/>
  <c r="AL1061" i="2"/>
  <c r="AL1021" i="2"/>
  <c r="AL981" i="2"/>
  <c r="AL941" i="2"/>
  <c r="AL901" i="2"/>
  <c r="AL861" i="2"/>
  <c r="AL821" i="2"/>
  <c r="AL781" i="2"/>
  <c r="AL741" i="2"/>
  <c r="AL701" i="2"/>
  <c r="AL661" i="2"/>
  <c r="AL621" i="2"/>
  <c r="AL581" i="2"/>
  <c r="AL541" i="2"/>
  <c r="AL501" i="2"/>
  <c r="AL461" i="2"/>
  <c r="AL421" i="2"/>
  <c r="AL381" i="2"/>
  <c r="AL342" i="2"/>
  <c r="AL305" i="2"/>
  <c r="AL267" i="2"/>
  <c r="AL230" i="2"/>
  <c r="AL193" i="2"/>
  <c r="AL161" i="2"/>
  <c r="AL124" i="2"/>
  <c r="AL86" i="2"/>
  <c r="AL50" i="2"/>
  <c r="AL21" i="2"/>
  <c r="AL1401" i="2"/>
  <c r="AL1265" i="2"/>
  <c r="AL1222" i="2"/>
  <c r="AL1131" i="2"/>
  <c r="AL1051" i="2"/>
  <c r="AL931" i="2"/>
  <c r="AL851" i="2"/>
  <c r="AL771" i="2"/>
  <c r="AL691" i="2"/>
  <c r="AL611" i="2"/>
  <c r="AL531" i="2"/>
  <c r="AL451" i="2"/>
  <c r="AL371" i="2"/>
  <c r="AL301" i="2"/>
  <c r="AL226" i="2"/>
  <c r="AL151" i="2"/>
  <c r="AL82" i="2"/>
  <c r="AL11" i="2"/>
  <c r="AL488" i="2"/>
  <c r="AL81" i="2"/>
  <c r="AL767" i="2"/>
  <c r="AL293" i="2"/>
  <c r="AL148" i="2"/>
  <c r="AL1388" i="2"/>
  <c r="AL686" i="2"/>
  <c r="AL222" i="2"/>
  <c r="AL1253" i="2"/>
  <c r="AL525" i="2"/>
  <c r="AL108" i="2"/>
  <c r="AL1487" i="2"/>
  <c r="AL1446" i="2"/>
  <c r="AL1404" i="2"/>
  <c r="AL1361" i="2"/>
  <c r="AL1311" i="2"/>
  <c r="AL1267" i="2"/>
  <c r="AL1225" i="2"/>
  <c r="AL1182" i="2"/>
  <c r="AL1141" i="2"/>
  <c r="AL1094" i="2"/>
  <c r="AL1054" i="2"/>
  <c r="AL1014" i="2"/>
  <c r="AL974" i="2"/>
  <c r="AL934" i="2"/>
  <c r="AL894" i="2"/>
  <c r="AL854" i="2"/>
  <c r="AL814" i="2"/>
  <c r="AL774" i="2"/>
  <c r="AL734" i="2"/>
  <c r="AL694" i="2"/>
  <c r="AL654" i="2"/>
  <c r="AL614" i="2"/>
  <c r="AL574" i="2"/>
  <c r="AL534" i="2"/>
  <c r="AL494" i="2"/>
  <c r="AL454" i="2"/>
  <c r="AL414" i="2"/>
  <c r="AL374" i="2"/>
  <c r="AL341" i="2"/>
  <c r="AL304" i="2"/>
  <c r="AL266" i="2"/>
  <c r="AL228" i="2"/>
  <c r="AL191" i="2"/>
  <c r="AL154" i="2"/>
  <c r="AL122" i="2"/>
  <c r="AL85" i="2"/>
  <c r="AL49" i="2"/>
  <c r="AL14" i="2"/>
  <c r="AL1351" i="2"/>
  <c r="AL971" i="2"/>
  <c r="AL731" i="2"/>
  <c r="AL491" i="2"/>
  <c r="AL264" i="2"/>
  <c r="AL47" i="2"/>
  <c r="AL568" i="2"/>
  <c r="AL687" i="2"/>
  <c r="AL45" i="2"/>
  <c r="AL1304" i="2"/>
  <c r="AL606" i="2"/>
  <c r="AL147" i="2"/>
  <c r="AL1345" i="2"/>
  <c r="AL1167" i="2"/>
  <c r="AL1125" i="2"/>
  <c r="AL1085" i="2"/>
  <c r="AL1045" i="2"/>
  <c r="AL1005" i="2"/>
  <c r="AL965" i="2"/>
  <c r="AL925" i="2"/>
  <c r="AL885" i="2"/>
  <c r="AL845" i="2"/>
  <c r="AL765" i="2"/>
  <c r="AL685" i="2"/>
  <c r="AL645" i="2"/>
  <c r="AL605" i="2"/>
  <c r="AL565" i="2"/>
  <c r="AL485" i="2"/>
  <c r="AL405" i="2"/>
  <c r="AL365" i="2"/>
  <c r="AL327" i="2"/>
  <c r="AL290" i="2"/>
  <c r="AL146" i="2"/>
  <c r="AL71" i="2"/>
  <c r="AL1486" i="2"/>
  <c r="AL1445" i="2"/>
  <c r="AL1402" i="2"/>
  <c r="AL1353" i="2"/>
  <c r="AL1308" i="2"/>
  <c r="AL1266" i="2"/>
  <c r="AL1224" i="2"/>
  <c r="AL1181" i="2"/>
  <c r="AL1133" i="2"/>
  <c r="AL1093" i="2"/>
  <c r="AL1053" i="2"/>
  <c r="AL1013" i="2"/>
  <c r="AL973" i="2"/>
  <c r="AL933" i="2"/>
  <c r="AL893" i="2"/>
  <c r="AL853" i="2"/>
  <c r="AL813" i="2"/>
  <c r="AL773" i="2"/>
  <c r="AL733" i="2"/>
  <c r="AL693" i="2"/>
  <c r="AL653" i="2"/>
  <c r="AL613" i="2"/>
  <c r="AL573" i="2"/>
  <c r="AL533" i="2"/>
  <c r="AL493" i="2"/>
  <c r="AL453" i="2"/>
  <c r="AL413" i="2"/>
  <c r="AL373" i="2"/>
  <c r="AL334" i="2"/>
  <c r="AL302" i="2"/>
  <c r="AL265" i="2"/>
  <c r="AL227" i="2"/>
  <c r="AL190" i="2"/>
  <c r="AL153" i="2"/>
  <c r="AL121" i="2"/>
  <c r="AL84" i="2"/>
  <c r="AL48" i="2"/>
  <c r="AL13" i="2"/>
  <c r="AL1485" i="2"/>
  <c r="AL1307" i="2"/>
  <c r="AL1174" i="2"/>
  <c r="AL1011" i="2"/>
  <c r="AL891" i="2"/>
  <c r="AL651" i="2"/>
  <c r="AL411" i="2"/>
  <c r="AL188" i="2"/>
  <c r="AL408" i="2"/>
  <c r="AL150" i="2"/>
  <c r="AL847" i="2"/>
  <c r="AL111" i="2"/>
  <c r="AL1481" i="2"/>
  <c r="AL886" i="2"/>
  <c r="AL566" i="2"/>
  <c r="AL446" i="2"/>
  <c r="AL328" i="2"/>
  <c r="AL254" i="2"/>
  <c r="AL110" i="2"/>
  <c r="AL1431" i="2"/>
  <c r="AL7" i="2"/>
  <c r="AL1484" i="2"/>
  <c r="AL1442" i="2"/>
  <c r="AL1393" i="2"/>
  <c r="AL1348" i="2"/>
  <c r="AL1306" i="2"/>
  <c r="AL1264" i="2"/>
  <c r="AL1221" i="2"/>
  <c r="AL1173" i="2"/>
  <c r="AL1128" i="2"/>
  <c r="AL1088" i="2"/>
  <c r="AL1048" i="2"/>
  <c r="AL1008" i="2"/>
  <c r="AL968" i="2"/>
  <c r="AL928" i="2"/>
  <c r="AL888" i="2"/>
  <c r="AL848" i="2"/>
  <c r="AL808" i="2"/>
  <c r="AL768" i="2"/>
  <c r="AL728" i="2"/>
  <c r="AL688" i="2"/>
  <c r="AL648" i="2"/>
  <c r="AL608" i="2"/>
  <c r="AL528" i="2"/>
  <c r="AL368" i="2"/>
  <c r="AL294" i="2"/>
  <c r="AL262" i="2"/>
  <c r="AL225" i="2"/>
  <c r="AL187" i="2"/>
  <c r="AL407" i="2"/>
  <c r="AL1346" i="2"/>
  <c r="AL526" i="2"/>
  <c r="AL73" i="2"/>
  <c r="AL1302" i="2"/>
  <c r="AL253" i="2"/>
  <c r="AL1482" i="2"/>
  <c r="AL1441" i="2"/>
  <c r="AL1391" i="2"/>
  <c r="AL1347" i="2"/>
  <c r="AL1305" i="2"/>
  <c r="AL1262" i="2"/>
  <c r="AL1213" i="2"/>
  <c r="AL1171" i="2"/>
  <c r="AL1127" i="2"/>
  <c r="AL1087" i="2"/>
  <c r="AL1047" i="2"/>
  <c r="AL1007" i="2"/>
  <c r="AL967" i="2"/>
  <c r="AL927" i="2"/>
  <c r="AL887" i="2"/>
  <c r="AL727" i="2"/>
  <c r="AL647" i="2"/>
  <c r="AL607" i="2"/>
  <c r="AL567" i="2"/>
  <c r="AL527" i="2"/>
  <c r="AL487" i="2"/>
  <c r="AL447" i="2"/>
  <c r="AL367" i="2"/>
  <c r="AL330" i="2"/>
  <c r="AL261" i="2"/>
  <c r="AL224" i="2"/>
  <c r="AL186" i="2"/>
  <c r="AL74" i="2"/>
  <c r="AL1261" i="2"/>
  <c r="AL1211" i="2"/>
  <c r="AL1168" i="2"/>
  <c r="AL1126" i="2"/>
  <c r="AL1086" i="2"/>
  <c r="AL1046" i="2"/>
  <c r="AL1006" i="2"/>
  <c r="AL966" i="2"/>
  <c r="AL926" i="2"/>
  <c r="AL846" i="2"/>
  <c r="AL766" i="2"/>
  <c r="AL726" i="2"/>
  <c r="AL646" i="2"/>
  <c r="AL486" i="2"/>
  <c r="AL366" i="2"/>
  <c r="AL291" i="2"/>
  <c r="AL185" i="2"/>
  <c r="AL44" i="2"/>
  <c r="AL1387" i="2"/>
  <c r="AL725" i="2"/>
  <c r="AL1473" i="2"/>
  <c r="AL1428" i="2"/>
  <c r="AL1386" i="2"/>
  <c r="AL1344" i="2"/>
  <c r="AL1301" i="2"/>
  <c r="AL1251" i="2"/>
  <c r="AL1207" i="2"/>
  <c r="AL1166" i="2"/>
  <c r="AL1124" i="2"/>
  <c r="AL1084" i="2"/>
  <c r="AL1044" i="2"/>
  <c r="AL1004" i="2"/>
  <c r="AL964" i="2"/>
  <c r="AL924" i="2"/>
  <c r="AL884" i="2"/>
  <c r="AL844" i="2"/>
  <c r="AL804" i="2"/>
  <c r="AL764" i="2"/>
  <c r="AL724" i="2"/>
  <c r="AL684" i="2"/>
  <c r="AL644" i="2"/>
  <c r="AL604" i="2"/>
  <c r="AL564" i="2"/>
  <c r="AL524" i="2"/>
  <c r="AL484" i="2"/>
  <c r="AL444" i="2"/>
  <c r="AL404" i="2"/>
  <c r="AL364" i="2"/>
  <c r="AL326" i="2"/>
  <c r="AL288" i="2"/>
  <c r="AL251" i="2"/>
  <c r="AL214" i="2"/>
  <c r="AL182" i="2"/>
  <c r="AL145" i="2"/>
  <c r="AL107" i="2"/>
  <c r="AL70" i="2"/>
  <c r="AL41" i="2"/>
  <c r="AL6" i="2"/>
  <c r="AL142" i="2"/>
  <c r="AL1325" i="2"/>
  <c r="AL626" i="2"/>
  <c r="AL310" i="2"/>
  <c r="AL61" i="2"/>
  <c r="AL1366" i="2"/>
  <c r="AL825" i="2"/>
  <c r="AL505" i="2"/>
  <c r="AL1471" i="2"/>
  <c r="AL1427" i="2"/>
  <c r="AL1385" i="2"/>
  <c r="AL1342" i="2"/>
  <c r="AL1293" i="2"/>
  <c r="AL1248" i="2"/>
  <c r="AL1206" i="2"/>
  <c r="AL1165" i="2"/>
  <c r="AL1122" i="2"/>
  <c r="AL1082" i="2"/>
  <c r="AL1042" i="2"/>
  <c r="AL1002" i="2"/>
  <c r="AL962" i="2"/>
  <c r="AL922" i="2"/>
  <c r="AL882" i="2"/>
  <c r="AL842" i="2"/>
  <c r="AL802" i="2"/>
  <c r="AL762" i="2"/>
  <c r="AL722" i="2"/>
  <c r="AL682" i="2"/>
  <c r="AL642" i="2"/>
  <c r="AL602" i="2"/>
  <c r="AL562" i="2"/>
  <c r="AL522" i="2"/>
  <c r="AL482" i="2"/>
  <c r="AL442" i="2"/>
  <c r="AL402" i="2"/>
  <c r="AL362" i="2"/>
  <c r="AL325" i="2"/>
  <c r="AL287" i="2"/>
  <c r="AL250" i="2"/>
  <c r="AL213" i="2"/>
  <c r="AL181" i="2"/>
  <c r="AL144" i="2"/>
  <c r="AL106" i="2"/>
  <c r="AL69" i="2"/>
  <c r="AL34" i="2"/>
  <c r="AL5" i="2"/>
  <c r="AL1468" i="2"/>
  <c r="AL1426" i="2"/>
  <c r="AL1384" i="2"/>
  <c r="AL1341" i="2"/>
  <c r="AL1291" i="2"/>
  <c r="AL1247" i="2"/>
  <c r="AL1205" i="2"/>
  <c r="AL1164" i="2"/>
  <c r="AL1121" i="2"/>
  <c r="AL1081" i="2"/>
  <c r="AL1041" i="2"/>
  <c r="AL1001" i="2"/>
  <c r="AL961" i="2"/>
  <c r="AL921" i="2"/>
  <c r="AL881" i="2"/>
  <c r="AL841" i="2"/>
  <c r="AL801" i="2"/>
  <c r="AL761" i="2"/>
  <c r="AL721" i="2"/>
  <c r="AL681" i="2"/>
  <c r="AL641" i="2"/>
  <c r="AL601" i="2"/>
  <c r="AL561" i="2"/>
  <c r="AL521" i="2"/>
  <c r="AL481" i="2"/>
  <c r="AL441" i="2"/>
  <c r="AL401" i="2"/>
  <c r="AL361" i="2"/>
  <c r="AL324" i="2"/>
  <c r="AL286" i="2"/>
  <c r="AL248" i="2"/>
  <c r="AL211" i="2"/>
  <c r="AL174" i="2"/>
  <c r="AL105" i="2"/>
  <c r="AL68" i="2"/>
  <c r="AL33" i="2"/>
  <c r="AL4" i="2"/>
  <c r="AL1233" i="2"/>
  <c r="AL26" i="2"/>
  <c r="AL1467" i="2"/>
  <c r="AL1425" i="2"/>
  <c r="AL1382" i="2"/>
  <c r="AL1333" i="2"/>
  <c r="AL1288" i="2"/>
  <c r="AL1246" i="2"/>
  <c r="AL1204" i="2"/>
  <c r="AL1162" i="2"/>
  <c r="AL1114" i="2"/>
  <c r="AL1074" i="2"/>
  <c r="AL1034" i="2"/>
  <c r="AL994" i="2"/>
  <c r="AL954" i="2"/>
  <c r="AL914" i="2"/>
  <c r="AL874" i="2"/>
  <c r="AL834" i="2"/>
  <c r="AL794" i="2"/>
  <c r="AL754" i="2"/>
  <c r="AL714" i="2"/>
  <c r="AL674" i="2"/>
  <c r="AL634" i="2"/>
  <c r="AL594" i="2"/>
  <c r="AL554" i="2"/>
  <c r="AL514" i="2"/>
  <c r="AL474" i="2"/>
  <c r="AL434" i="2"/>
  <c r="AL394" i="2"/>
  <c r="AL354" i="2"/>
  <c r="AL322" i="2"/>
  <c r="AL285" i="2"/>
  <c r="AL247" i="2"/>
  <c r="AL210" i="2"/>
  <c r="AL173" i="2"/>
  <c r="AL141" i="2"/>
  <c r="AL104" i="2"/>
  <c r="AL67" i="2"/>
  <c r="AL31" i="2"/>
  <c r="AL2" i="2"/>
  <c r="AL1411" i="2"/>
  <c r="AL1466" i="2"/>
  <c r="AL1424" i="2"/>
  <c r="AL1381" i="2"/>
  <c r="AL1331" i="2"/>
  <c r="AL1287" i="2"/>
  <c r="AL1245" i="2"/>
  <c r="AL1202" i="2"/>
  <c r="AL1161" i="2"/>
  <c r="AL1113" i="2"/>
  <c r="AL1073" i="2"/>
  <c r="AL1033" i="2"/>
  <c r="AL993" i="2"/>
  <c r="AL953" i="2"/>
  <c r="AL913" i="2"/>
  <c r="AL873" i="2"/>
  <c r="AL833" i="2"/>
  <c r="AL793" i="2"/>
  <c r="AL753" i="2"/>
  <c r="AL713" i="2"/>
  <c r="AL673" i="2"/>
  <c r="AL633" i="2"/>
  <c r="AL593" i="2"/>
  <c r="AL553" i="2"/>
  <c r="AL513" i="2"/>
  <c r="AL473" i="2"/>
  <c r="AL433" i="2"/>
  <c r="AL393" i="2"/>
  <c r="AL353" i="2"/>
  <c r="AL321" i="2"/>
  <c r="AL284" i="2"/>
  <c r="AL246" i="2"/>
  <c r="AL208" i="2"/>
  <c r="AL171" i="2"/>
  <c r="AL134" i="2"/>
  <c r="AL102" i="2"/>
  <c r="AL66" i="2"/>
  <c r="AL30" i="2"/>
  <c r="AL1282" i="2"/>
  <c r="AL1465" i="2"/>
  <c r="AL1422" i="2"/>
  <c r="AL1373" i="2"/>
  <c r="AL1328" i="2"/>
  <c r="AL1286" i="2"/>
  <c r="AL1244" i="2"/>
  <c r="AL1201" i="2"/>
  <c r="AL1153" i="2"/>
  <c r="AL1111" i="2"/>
  <c r="AL1071" i="2"/>
  <c r="AL1031" i="2"/>
  <c r="AL991" i="2"/>
  <c r="AL951" i="2"/>
  <c r="AL911" i="2"/>
  <c r="AL871" i="2"/>
  <c r="AL831" i="2"/>
  <c r="AL791" i="2"/>
  <c r="AL751" i="2"/>
  <c r="AL711" i="2"/>
  <c r="AL671" i="2"/>
  <c r="AL631" i="2"/>
  <c r="AL591" i="2"/>
  <c r="AL551" i="2"/>
  <c r="AL511" i="2"/>
  <c r="AL471" i="2"/>
  <c r="AL431" i="2"/>
  <c r="AL391" i="2"/>
  <c r="AL351" i="2"/>
  <c r="AL314" i="2"/>
  <c r="AL282" i="2"/>
  <c r="AL245" i="2"/>
  <c r="AL207" i="2"/>
  <c r="AL170" i="2"/>
  <c r="AL133" i="2"/>
  <c r="AL101" i="2"/>
  <c r="AL65" i="2"/>
  <c r="AL29" i="2"/>
  <c r="AL1464" i="2"/>
  <c r="AL1421" i="2"/>
  <c r="AL1371" i="2"/>
  <c r="AL1327" i="2"/>
  <c r="AL1285" i="2"/>
  <c r="AL1242" i="2"/>
  <c r="AL1193" i="2"/>
  <c r="AL1151" i="2"/>
  <c r="AL1108" i="2"/>
  <c r="AL1068" i="2"/>
  <c r="AL1028" i="2"/>
  <c r="AL988" i="2"/>
  <c r="AL948" i="2"/>
  <c r="AL908" i="2"/>
  <c r="AL868" i="2"/>
  <c r="AL828" i="2"/>
  <c r="AL788" i="2"/>
  <c r="AL748" i="2"/>
  <c r="AL708" i="2"/>
  <c r="AL668" i="2"/>
  <c r="AL628" i="2"/>
  <c r="AL588" i="2"/>
  <c r="AL548" i="2"/>
  <c r="AL508" i="2"/>
  <c r="AL468" i="2"/>
  <c r="AL428" i="2"/>
  <c r="AL388" i="2"/>
  <c r="AL350" i="2"/>
  <c r="AL313" i="2"/>
  <c r="AL281" i="2"/>
  <c r="AL244" i="2"/>
  <c r="AL206" i="2"/>
  <c r="AL168" i="2"/>
  <c r="AL131" i="2"/>
  <c r="AL94" i="2"/>
  <c r="AL64" i="2"/>
  <c r="AL28" i="2"/>
  <c r="AL1367" i="2"/>
  <c r="AL666" i="2"/>
  <c r="AL347" i="2"/>
  <c r="AL128" i="2"/>
  <c r="AL1408" i="2"/>
  <c r="AL1146" i="2"/>
  <c r="AL1025" i="2"/>
  <c r="AL945" i="2"/>
  <c r="AL705" i="2"/>
  <c r="AL545" i="2"/>
  <c r="AL425" i="2"/>
  <c r="AL1462" i="2"/>
  <c r="AL1413" i="2"/>
  <c r="AL1368" i="2"/>
  <c r="AL1326" i="2"/>
  <c r="AL1284" i="2"/>
  <c r="AL1241" i="2"/>
  <c r="AL1191" i="2"/>
  <c r="AL1148" i="2"/>
  <c r="AL1107" i="2"/>
  <c r="AL1067" i="2"/>
  <c r="AL1027" i="2"/>
  <c r="AL987" i="2"/>
  <c r="AL947" i="2"/>
  <c r="AL907" i="2"/>
  <c r="AL867" i="2"/>
  <c r="AL827" i="2"/>
  <c r="AL787" i="2"/>
  <c r="AL747" i="2"/>
  <c r="AL707" i="2"/>
  <c r="AL667" i="2"/>
  <c r="AL627" i="2"/>
  <c r="AL587" i="2"/>
  <c r="AL547" i="2"/>
  <c r="AL507" i="2"/>
  <c r="AL467" i="2"/>
  <c r="AL427" i="2"/>
  <c r="AL387" i="2"/>
  <c r="AL348" i="2"/>
  <c r="AL311" i="2"/>
  <c r="AL274" i="2"/>
  <c r="AL242" i="2"/>
  <c r="AL205" i="2"/>
  <c r="AL167" i="2"/>
  <c r="AL130" i="2"/>
  <c r="AL93" i="2"/>
  <c r="AL62" i="2"/>
  <c r="AL27" i="2"/>
  <c r="AL1461" i="2"/>
  <c r="AL1188" i="2"/>
  <c r="AL1147" i="2"/>
  <c r="AL1106" i="2"/>
  <c r="AL1066" i="2"/>
  <c r="AL1026" i="2"/>
  <c r="AL986" i="2"/>
  <c r="AL946" i="2"/>
  <c r="AL906" i="2"/>
  <c r="AL866" i="2"/>
  <c r="AL826" i="2"/>
  <c r="AL786" i="2"/>
  <c r="AL746" i="2"/>
  <c r="AL706" i="2"/>
  <c r="AL586" i="2"/>
  <c r="AL546" i="2"/>
  <c r="AL506" i="2"/>
  <c r="AL466" i="2"/>
  <c r="AL426" i="2"/>
  <c r="AL386" i="2"/>
  <c r="AL273" i="2"/>
  <c r="AL241" i="2"/>
  <c r="AL204" i="2"/>
  <c r="AL166" i="2"/>
  <c r="AL91" i="2"/>
  <c r="AL1453" i="2"/>
  <c r="AL1281" i="2"/>
  <c r="AL1187" i="2"/>
  <c r="AL1105" i="2"/>
  <c r="AL1065" i="2"/>
  <c r="AL985" i="2"/>
  <c r="AL905" i="2"/>
  <c r="AL745" i="2"/>
  <c r="AL585" i="2"/>
  <c r="AL465" i="2"/>
  <c r="AL385" i="2"/>
  <c r="AL234" i="2"/>
  <c r="AL1324" i="2"/>
  <c r="AL625" i="2"/>
  <c r="AL271" i="2"/>
  <c r="AL25" i="2"/>
  <c r="AL1231" i="2"/>
  <c r="AL865" i="2"/>
  <c r="AL165" i="2"/>
  <c r="AL90" i="2"/>
  <c r="AL785" i="2"/>
  <c r="AL346" i="2"/>
  <c r="AL202" i="2"/>
  <c r="AL665" i="2"/>
  <c r="AL308" i="2"/>
  <c r="AL127" i="2"/>
  <c r="AL54"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<sst xmlns="http://schemas.openxmlformats.org/spreadsheetml/2006/main" count="2236" uniqueCount="485">
  <si>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</si>
  <si>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</si>
  <si>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</si>
  <si>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</si>
  <si>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</si>
  <si>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</si>
  <si>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</si>
  <si>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</si>
  <si>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</si>
  <si>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</si>
  <si>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</si>
  <si>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</si>
  <si>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</si>
  <si>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</si>
  <si>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</si>
  <si>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</si>
  <si>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</si>
  <si>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</si>
  <si>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</si>
  <si>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</si>
  <si>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</si>
  <si>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</si>
  <si>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</si>
  <si>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</si>
  <si>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</si>
  <si>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</si>
  <si>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</si>
  <si>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</si>
  <si>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</si>
  <si>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</si>
  <si>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</si>
  <si>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</si>
  <si>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</si>
  <si>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</si>
  <si>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</si>
  <si>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</si>
  <si>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</si>
  <si>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</si>
  <si>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</si>
  <si>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</si>
  <si>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</si>
  <si>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</si>
  <si>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</si>
  <si>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</si>
  <si>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</si>
  <si>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</si>
  <si>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</si>
  <si>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</si>
  <si>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</si>
  <si>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</si>
  <si>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</si>
  <si>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</si>
  <si>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</si>
  <si>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</si>
  <si>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</si>
  <si>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</si>
  <si>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</si>
  <si>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</si>
  <si>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</si>
  <si>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</si>
  <si>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</si>
  <si>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</si>
  <si>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</si>
  <si>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</si>
  <si>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</si>
  <si>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</si>
  <si>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</si>
  <si>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</si>
  <si>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</si>
  <si>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</si>
  <si>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</si>
  <si>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</si>
  <si>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</si>
  <si>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</si>
  <si>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</si>
  <si>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</si>
  <si>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</si>
  <si>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</si>
  <si>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</si>
  <si>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</si>
  <si>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</si>
  <si>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</si>
  <si>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</si>
  <si>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</si>
  <si>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</si>
  <si>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</si>
  <si>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</si>
  <si>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</si>
  <si>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</si>
  <si>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</si>
  <si>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</si>
  <si>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</si>
  <si>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</si>
  <si>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</si>
  <si>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</si>
  <si>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</si>
  <si>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</si>
  <si>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</si>
  <si>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</si>
  <si>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</si>
  <si>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</si>
  <si>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</si>
  <si>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</si>
  <si>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</si>
  <si>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</si>
  <si>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</si>
  <si>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</si>
  <si>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</si>
  <si>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</si>
  <si>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</si>
  <si>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</si>
  <si>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</si>
  <si>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</si>
  <si>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</si>
  <si>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</si>
  <si>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</si>
  <si>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</si>
  <si>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</si>
  <si>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</si>
  <si>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</si>
  <si>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</si>
  <si>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</si>
  <si>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</si>
  <si>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</si>
  <si>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</si>
  <si>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</si>
  <si>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</si>
  <si>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</si>
  <si>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</si>
  <si>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</si>
  <si>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</si>
  <si>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</si>
  <si>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</si>
  <si>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</si>
  <si>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</si>
  <si>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</si>
  <si>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</si>
  <si>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</si>
  <si>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</si>
  <si>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</si>
  <si>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</si>
  <si>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</si>
  <si>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</si>
  <si>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</si>
  <si>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</si>
  <si>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</si>
  <si>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</si>
  <si>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</si>
  <si>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</si>
  <si>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</si>
  <si>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</si>
  <si>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</si>
  <si>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</si>
  <si>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</si>
  <si>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</si>
  <si>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</si>
  <si>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</si>
  <si>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</si>
  <si>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</si>
  <si>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</si>
  <si>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</si>
  <si>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</si>
  <si>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</si>
  <si>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</si>
  <si>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</si>
  <si>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</si>
  <si>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</si>
  <si>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</si>
  <si>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</si>
  <si>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</si>
  <si>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</si>
  <si>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</si>
  <si>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</si>
  <si>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</si>
  <si>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</si>
  <si>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</si>
  <si>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Sandy O'Neill</t>
  </si>
  <si>
    <t>AotP</t>
  </si>
  <si>
    <t>Brig. Gen.</t>
  </si>
  <si>
    <t>Start Adjustment</t>
  </si>
  <si>
    <t>Tourney Winner</t>
  </si>
  <si>
    <t>Combat Badge Award</t>
  </si>
  <si>
    <t>Wilderness 63 Ribbon Game 10Jan16517</t>
  </si>
  <si>
    <t>Gettysburg Ribbon Game 09Apr15475 - 2nd Award</t>
  </si>
  <si>
    <t>Sheridan Combat Medal Award</t>
  </si>
  <si>
    <t>May 2010 Muster</t>
  </si>
  <si>
    <t>June 2010 Muster</t>
  </si>
  <si>
    <t>July 2010 Muster</t>
  </si>
  <si>
    <t>2nd Bull Run Ribbon Game 10Jul17322 - 2nd Award</t>
  </si>
  <si>
    <t>1st Bull Run Ribbon Game 10Aug17495</t>
  </si>
  <si>
    <t>2nd Bull Run Ribbon Game 10Aug17547 - 3rd Award</t>
  </si>
  <si>
    <t>Kearny Cross</t>
  </si>
  <si>
    <t>Franklin 62 Ribbon Award - Game 10Aug17548</t>
  </si>
  <si>
    <t>Antietam Battle Ribbon Game 09Sep16036</t>
  </si>
  <si>
    <t>Kennesaw Chase Battle Ribbon Award, Game 10Nov1775</t>
  </si>
  <si>
    <t>Murfreesboro Ribbon-Game 09Aug15967 - 2nd Award</t>
  </si>
  <si>
    <t>Awarded Kennesaw Mountain Ribbon - Game 10Nov17750</t>
  </si>
  <si>
    <t>Chancellorsville 3 Day Ribbon-Game 10Aug17549-2nd</t>
  </si>
  <si>
    <t>Chancellorsville Rappahanock Ribbon-Game 09Jul1586</t>
  </si>
  <si>
    <t>Blue Ridge Mountains Ribbon - Game 10Mar16905</t>
  </si>
  <si>
    <t>Falling Waters Ribbon - Game 10Nov17754</t>
  </si>
  <si>
    <t>Pea Ridge Battle Ribbon - Game 09Feb15140</t>
  </si>
  <si>
    <t>Conduct Points Muster, 1st Quarter, 2012</t>
  </si>
  <si>
    <t>Oak Grove Ribbon Game 05Jul9103</t>
  </si>
  <si>
    <t>7 Days Ribbon Game 08Sep14524</t>
  </si>
  <si>
    <t>UA Good Conduct Ribbon</t>
  </si>
  <si>
    <t>Orange Plank Road Ribbon Game 13Apr20897</t>
  </si>
  <si>
    <t>Conduct Points Muster, 2nd Quarter, 2013</t>
  </si>
  <si>
    <t>Conduct Points Muster, 1st Quarter, 2013</t>
  </si>
  <si>
    <t>Conduct Points Muster, 4th Quarter, 2012</t>
  </si>
  <si>
    <t>Conduct Points Muster, 3rd Quarter, 2012</t>
  </si>
  <si>
    <t>Conduct Points Muster, 2nd Quarter, 2012</t>
  </si>
  <si>
    <t>Conduct Points (AotP Advanced Training Officer)</t>
  </si>
  <si>
    <t>Awarded Sheridan Combat Medal - 2nd Award</t>
  </si>
  <si>
    <t>7 Pines Ribbon Game 14Feb21665 2nd Award</t>
  </si>
  <si>
    <t>Gettysburg Ribbon Game 14Mar21736</t>
  </si>
  <si>
    <t>HPS Antietam Ribbon 5 Major Victories</t>
  </si>
  <si>
    <t>Hagerstown Ribbon Game 14Feb21675</t>
  </si>
  <si>
    <t>2nd Fredericksburg Ribbon - Game 14Apr21830</t>
  </si>
  <si>
    <t>HPS Chancellorsville Ribbon - 5 Major Victories</t>
  </si>
  <si>
    <t>Sheridan Combat Medal - 3rd Award</t>
  </si>
  <si>
    <t>Wilderness 64 Ribbon - Game 14Jun21919</t>
  </si>
  <si>
    <t>Murfreesboro Ribbon-Game 14Jun21915-3rd Award</t>
  </si>
  <si>
    <t>Wilderness’64 Ribbon Game 15Mar22369 2nd Award</t>
  </si>
  <si>
    <t>AotP Muster Ribbon - 3rd Award</t>
  </si>
  <si>
    <t>AotP Medal</t>
  </si>
  <si>
    <t>Pipe Creek Battle Ribbon - Game 15Aug22533</t>
  </si>
  <si>
    <t>Mufreesboro Ribbon - 4th Award Game 15Oct22607</t>
  </si>
  <si>
    <t>Chancellorsville 4 Day Ribbon Game 16Jun22848</t>
  </si>
  <si>
    <t>Rappahannock Ribbon Game 16Jul22878 2nd award</t>
  </si>
  <si>
    <t>Greater Mine Run Ribbon Game 17Jan23016</t>
  </si>
  <si>
    <t>AotP Muster Ribbon (4th-12th Awards: 09/18)</t>
  </si>
  <si>
    <t>Turner's Gap Ribbon - Game 18Aug23430</t>
  </si>
  <si>
    <t>100% Division Muster Q3-2018</t>
  </si>
  <si>
    <t>100% Muster Response Q3-2018</t>
  </si>
  <si>
    <t>100% Muster Response Q4-2018</t>
  </si>
  <si>
    <t>100% Division Muster Q4-2018</t>
  </si>
  <si>
    <t>100% Muster Response Q1-2019</t>
  </si>
  <si>
    <t>AotP Muster Ribbon (13th Award: 03/19)</t>
  </si>
  <si>
    <t>Orange Plank Road Ribbon: 18Dec23518</t>
  </si>
  <si>
    <t>100% Division Muster Q2-2019</t>
  </si>
  <si>
    <t>100% Muster Response Q2-2019</t>
  </si>
  <si>
    <t>100% Muster Response Q3-2019</t>
  </si>
  <si>
    <t>100% Muster Response Q4-2019</t>
  </si>
  <si>
    <t>100 Division Muster Q4-2019</t>
  </si>
  <si>
    <t>Mine Run '63 Ribbon: Game 19Mar23615</t>
  </si>
  <si>
    <t>100% Division Muster Q1-2020</t>
  </si>
  <si>
    <t>100% Muster Response Q1-2020</t>
  </si>
  <si>
    <t>Champions Hill Ribbon: Game 20Jan23965</t>
  </si>
  <si>
    <t>Murfreesboro Ribbon: Game 20Feb23987</t>
  </si>
  <si>
    <t>Sheridan Combat Medal: Q1-2020 (4th Award)</t>
  </si>
  <si>
    <t>100% Division Muster Q2-2020</t>
  </si>
  <si>
    <t>100% Muster Response Q2-2020</t>
  </si>
  <si>
    <t>Combat Badge Medal for 2019</t>
  </si>
  <si>
    <t>100% Muster Response Q3-2020</t>
  </si>
  <si>
    <t>100% Muster Response Q4-2020</t>
  </si>
  <si>
    <t>100% Division Muster Q4-2020</t>
  </si>
  <si>
    <t>12 Consecutive Musters x2 (May '19 &amp; May '20)</t>
  </si>
  <si>
    <t>Conduct Points, Muster, 1st Half, 2021</t>
  </si>
  <si>
    <t>Conduct Points, Muster, 3rd Qtr, 2021</t>
  </si>
  <si>
    <t>Ellsworth Medal</t>
  </si>
  <si>
    <t>U.S. Grant Medal (1)</t>
  </si>
  <si>
    <t>U.S. Grant Medal (2)</t>
  </si>
  <si>
    <t>Lincoln Medal (1)</t>
  </si>
  <si>
    <t>McClellan Medal (1)</t>
  </si>
  <si>
    <t>Thomas Medal (1)</t>
  </si>
  <si>
    <t>Sandy O'Neill, USA</t>
  </si>
  <si>
    <t>Dave Broyles, USA</t>
  </si>
  <si>
    <t>TS Antietam</t>
  </si>
  <si>
    <t>Edwin Sineath, CSA</t>
  </si>
  <si>
    <t>WDS Chickamauga</t>
  </si>
  <si>
    <t>WDS Antietam</t>
  </si>
  <si>
    <t>WDS Gettysburg</t>
  </si>
  <si>
    <t>132 SR_Murfreesboro (024_Winter)w.scn /132</t>
  </si>
  <si>
    <t>Bob Ciolek, USA</t>
  </si>
  <si>
    <t>Frank Freeman, USA</t>
  </si>
  <si>
    <t>William Treuting, CSA</t>
  </si>
  <si>
    <t>WDS Corinth</t>
  </si>
  <si>
    <t>btcb_c1u2 Return to Corinth, Dec. 10-12, 1862 /125</t>
  </si>
  <si>
    <t>Lynn Newell, USA</t>
  </si>
  <si>
    <t>WDS Peninsula</t>
  </si>
  <si>
    <t>WDS Overland</t>
  </si>
  <si>
    <t>Kenneth Miller, USA</t>
  </si>
  <si>
    <t>TS Bull Run</t>
  </si>
  <si>
    <t>Evan Castle, CSA</t>
  </si>
  <si>
    <t>TS Gettysburg</t>
  </si>
  <si>
    <t>.</t>
  </si>
  <si>
    <t>James Gallup, CSA</t>
  </si>
  <si>
    <t>Steve Kitchen, CSA</t>
  </si>
  <si>
    <t>Calvin Graham, CSA</t>
  </si>
  <si>
    <t>TS Shiloh</t>
  </si>
  <si>
    <t>Colin Gaskell, USA</t>
  </si>
  <si>
    <t>Kerry Vannada, CSA</t>
  </si>
  <si>
    <t>Tony Best, CSA</t>
  </si>
  <si>
    <t>Bruce Klem, CSA</t>
  </si>
  <si>
    <t>Charles Schmidt, CSA</t>
  </si>
  <si>
    <t>James Broadhead, CSA</t>
  </si>
  <si>
    <t>WDS Ozark</t>
  </si>
  <si>
    <t>WDS Shiloh</t>
  </si>
  <si>
    <t>WDS Franklin</t>
  </si>
  <si>
    <t>Jim Garner, CSA</t>
  </si>
  <si>
    <t>Alvin Baker, CSA</t>
  </si>
  <si>
    <t>David Groce, USA</t>
  </si>
  <si>
    <t>Richard Anderson, USA</t>
  </si>
  <si>
    <t>WDS Chancellorsville</t>
  </si>
  <si>
    <t>Steve Real, CSA</t>
  </si>
  <si>
    <t>CAM_May 1863 Blind Meet V.1.scn /86</t>
  </si>
  <si>
    <t>Weather34_May 1st-May3rd.scn /133</t>
  </si>
  <si>
    <t>Grant Davey, CSA</t>
  </si>
  <si>
    <t>WDS Atlanta</t>
  </si>
  <si>
    <t>Mike Burns, CSA</t>
  </si>
  <si>
    <t>Gerald Jensen, CSA</t>
  </si>
  <si>
    <t>Giovanni Boffi, CSA</t>
  </si>
  <si>
    <t>Clinton Matthews, CSA</t>
  </si>
  <si>
    <t>Other (Enter description in Comments including # turns) /0</t>
  </si>
  <si>
    <t>Donald Vandergriff, CSA</t>
  </si>
  <si>
    <t>WDS Vicksburg</t>
  </si>
  <si>
    <t>CAM_May 1863 Blind Meet_w.scn /46</t>
  </si>
  <si>
    <t>Gary Krenek, CSA</t>
  </si>
  <si>
    <t>The Climax /32</t>
  </si>
  <si>
    <t>David Smiley, CSA</t>
  </si>
  <si>
    <t>George Tarr, CSA</t>
  </si>
  <si>
    <t>124 SR_Murfreesboro (016_Winter)w.scn /132</t>
  </si>
  <si>
    <t>Weather02_Nov 19th_Meeting.scn /86</t>
  </si>
  <si>
    <t>Dale Lastowicka, CSA</t>
  </si>
  <si>
    <t>Dwain Cunningham, CSA</t>
  </si>
  <si>
    <t>Josef Seidl, CSA</t>
  </si>
  <si>
    <t>CAM_May 1863 Blind Meet V.2.scn /46</t>
  </si>
  <si>
    <t>Victor Nelson, USA</t>
  </si>
  <si>
    <t>Trevor Preston, USA</t>
  </si>
  <si>
    <t>David Dumas-Grégoire, CSA</t>
  </si>
  <si>
    <t>Dan Castro, CSA</t>
  </si>
  <si>
    <t>Steve Griffith, CSA</t>
  </si>
  <si>
    <t>Ernie Sands, USA</t>
  </si>
  <si>
    <t>Gian Luca Giorgi, USA</t>
  </si>
  <si>
    <t>Ernie Fantini, USA</t>
  </si>
  <si>
    <t>WDS Petersburg</t>
  </si>
  <si>
    <t>pjvdr_c2u1 The Battle of Corinth, October 3-4, 1862 /104</t>
  </si>
  <si>
    <t>Jon Thayer, CSA</t>
  </si>
  <si>
    <t>WDS Shenandoah</t>
  </si>
  <si>
    <t>cbp2_c2u2.scn /45</t>
  </si>
  <si>
    <t>Lucas Kling, USA</t>
  </si>
  <si>
    <t>otto_c1u1 The Battle of Paducah, November 24-25, 1862 /75</t>
  </si>
  <si>
    <t>Blake Strickler, CSA</t>
  </si>
  <si>
    <t>pgsb_c1u1.scn /38</t>
  </si>
  <si>
    <t>cbp2_c1u1.scn /46</t>
  </si>
  <si>
    <t>Greg Davis, CSA</t>
  </si>
  <si>
    <t>John Kesson, CSA</t>
  </si>
  <si>
    <t>Steven Donlon, CSA</t>
  </si>
  <si>
    <t>Bill Spitz, USA</t>
  </si>
  <si>
    <t>Andreas Wessling, CSA</t>
  </si>
  <si>
    <t>pgsb_c2u1.scn /38</t>
  </si>
  <si>
    <t>Neil Thomas, CSA</t>
  </si>
  <si>
    <t>Giorgio Beacco, CSA</t>
  </si>
  <si>
    <t>Chris Newcomb, CSA</t>
  </si>
  <si>
    <t>James King, USA</t>
  </si>
  <si>
    <t>John Longstreet, CSA</t>
  </si>
  <si>
    <t>Joe Mishurda, USA</t>
  </si>
  <si>
    <t>Damian Cannon, USA</t>
  </si>
  <si>
    <t>Brad Slepetz, CSA</t>
  </si>
  <si>
    <t>Larenzo Brown, CSA</t>
  </si>
  <si>
    <t>Rick Trembley, USA</t>
  </si>
  <si>
    <t>Pierre Desruisseaux, CSA</t>
  </si>
  <si>
    <t>Larry Kocher, CSA</t>
  </si>
  <si>
    <t>Nick DeStefano, CSA</t>
  </si>
  <si>
    <t>Alan Benjamin, USA</t>
  </si>
  <si>
    <t>Rosecrans Medal 2009 - 1,000 Turns</t>
  </si>
  <si>
    <t>21: Richardson’s Attack [9 Turns]</t>
  </si>
  <si>
    <t>028: sr_Murfreesboro V.6w (meet) [35 Turns]</t>
  </si>
  <si>
    <t>194: Meet_Hagerstown [86 Turns]</t>
  </si>
  <si>
    <t>!historical 1. Gettysburg - July 1 - 3 1863 [156 Turns]</t>
  </si>
  <si>
    <t>041: Ant_Antietam V.10 [46 Turns]</t>
  </si>
  <si>
    <t>009: 1BR_Bull Run V.7 [45 Turns]</t>
  </si>
  <si>
    <t>!historical 1.3 Gettysburg - July 3 1863 4 am [54 Turns]</t>
  </si>
  <si>
    <t>033: Ant_Antietam V.2 [40 Turns]</t>
  </si>
  <si>
    <t>02a: Hist Beaver Dam June 26 [23 Turns]</t>
  </si>
  <si>
    <t>122-640505: Wilderness4_21 [90 Turns]</t>
  </si>
  <si>
    <t>Other (Not Listed Above or Unknown)</t>
  </si>
  <si>
    <t>13h: The Battle of Gettysburg [149 Turns]</t>
  </si>
  <si>
    <t>04h: The Battle of Shiloh [90 Turns]</t>
  </si>
  <si>
    <t>01a: Hist Oak Grove June 25 [40 Turns]</t>
  </si>
  <si>
    <t>08: Friends, Hell! [11 Turns]</t>
  </si>
  <si>
    <t>08a: Hist 7 Days Campaign [407 Turns]</t>
  </si>
  <si>
    <t>040: chick_Chickamauga (h)w [85 Turns]</t>
  </si>
  <si>
    <t>02hist_Corinth-full [98 Turns]</t>
  </si>
  <si>
    <t>061: H_Hagerstown V.1 [86 Turns]</t>
  </si>
  <si>
    <t>03: The Battle of First Bull Run [49 Turns]</t>
  </si>
  <si>
    <t>07b: PR_Pea Ridge full H [94 Turns]</t>
  </si>
  <si>
    <t>08: The Battle of Antietam [45 Turns]</t>
  </si>
  <si>
    <t>11: Twice Hallowed Ground [90 Turns]</t>
  </si>
  <si>
    <t>015: sr_Murfreesboro (h) [132 Turns]</t>
  </si>
  <si>
    <t>042: Nashville (Hist) [86 Turns]</t>
  </si>
  <si>
    <t>109: spr_The Battle for Tennessee [86 Turns]</t>
  </si>
  <si>
    <t>002F: Nov 19th_Meeting Engagement [86 Turns]</t>
  </si>
  <si>
    <t>027C: May 1st – May 3rd V.1 [133 Turns]</t>
  </si>
  <si>
    <t>078F: Nov 1st Blind Meet [35 Turns]</t>
  </si>
  <si>
    <t>047: chick_Meeting Engagement [130 Turns]</t>
  </si>
  <si>
    <t>008F: Dec 13th 6am [36 Turns]</t>
  </si>
  <si>
    <t>020C: A Concentration of Confederates [46 Turns]</t>
  </si>
  <si>
    <t>262: On a Collision Course XLVII (Var. 29) [216 Turns]</t>
  </si>
  <si>
    <t>071: chatt_Missionary Ridge Nov 23rd (h) [80 Turns]</t>
  </si>
  <si>
    <t>018: 2BR_2nd Bull Run V.4 [81 Turns]</t>
  </si>
  <si>
    <t>003: 1BR_Bull Run V.1 [42 Turns]</t>
  </si>
  <si>
    <t>068: Fk_The Mother of Battles [86 Turns]</t>
  </si>
  <si>
    <t>117: Defense of the Gaps (Var. 29) [72 Turns]</t>
  </si>
  <si>
    <t>055: Dallas May 28 V.1 [40 Turns]</t>
  </si>
  <si>
    <t>061: Kennesaw June 20 Chase [102 Turns]</t>
  </si>
  <si>
    <t>072: Kennesaw June 27 V.1 [102 Turns]</t>
  </si>
  <si>
    <t>043: Armageddon on the Potomac I (Var. 11) [272 Turns]</t>
  </si>
  <si>
    <t>062: Meeting Engagement II (Var. 7) [213 Turns]</t>
  </si>
  <si>
    <t>00g: Var_Seven Pines May 31 – June 1 [78 Turns]</t>
  </si>
  <si>
    <t>100: From Out of the West XII (Var. 113) [232 Turns]</t>
  </si>
  <si>
    <t>033: Falling Waters July 11 1863 (Var. 1) [162 Turns]</t>
  </si>
  <si>
    <t>014: 2BR_2nd Bull Run (Historical) [81 Turns]</t>
  </si>
  <si>
    <t>004-631130: Mine Run_12 [24 Turns]</t>
  </si>
  <si>
    <t>119-640505: Wilderness2_25 [66 Turns]</t>
  </si>
  <si>
    <t>209-640508: Spotsylvania 15 [192 Turns]</t>
  </si>
  <si>
    <t>05whatif_b: Champion Hill (large) [77 Turns]</t>
  </si>
  <si>
    <t>049: Ant_Meeting at the Center [40 Turns]</t>
  </si>
  <si>
    <t>066: SM_South Mountain V.2 [85 Turns]</t>
  </si>
  <si>
    <t>00f: Var_Seven Pines May 31 – June 1 [51 Turns]</t>
  </si>
  <si>
    <t>096: gm_A Great Clash North of the Cumberland (w) [40 Turns]</t>
  </si>
  <si>
    <t>092F: Dec 17th Rebel Attack V.1 [84 Turns]</t>
  </si>
  <si>
    <t>104-640505: !!Wilderness_25 [68 Turns]</t>
  </si>
  <si>
    <t>285: Winchester Redux VII (Var. 16) [216 Turns]</t>
  </si>
  <si>
    <t>116-640505: Wild A1 [66 Turns]</t>
  </si>
  <si>
    <t>161: Trouble on the way North III (Var. 95) [216 Turns]</t>
  </si>
  <si>
    <t>009: Pipe Creek Assault – Right (Var. 1) [191 Turns]</t>
  </si>
  <si>
    <t>048: chick_Meeting Engagement w [130 Turns]</t>
  </si>
  <si>
    <t>028C: May 1st – May 4th [176 Turns]</t>
  </si>
  <si>
    <t>087C: Burnt Bridges V.1 [90 Turns]</t>
  </si>
  <si>
    <t>009: p_Perryville V.4 (meet) [35 Turns]</t>
  </si>
  <si>
    <t>001-631127: Mine Run Campaign_11 [174 Turns]</t>
  </si>
  <si>
    <t>085: Siege of Atlanta July 15-16 Weather [107 Turns]</t>
  </si>
  <si>
    <t>003-631130: Mine Run_11 [36 Turns]</t>
  </si>
  <si>
    <t>016: sr_Murfreesboro (h)w [132 Turns]</t>
  </si>
  <si>
    <t>008: Falling Waters – July 12 1863 (Var. 1) [106 Turns]</t>
  </si>
  <si>
    <t>189: Crush the Union Left! IV (Var. 3) [160 Turns]</t>
  </si>
  <si>
    <t>039: chick_Chickamauga (h) [85 Turns]</t>
  </si>
  <si>
    <t>169: Sh_NM_Dual Battle [86 Turns]</t>
  </si>
  <si>
    <t>108-640505: Rapidan_A1[109 Turns]</t>
  </si>
  <si>
    <t>189: EF_Battle for Union V.2 [20 Turns]</t>
  </si>
  <si>
    <t>001: p_Perryville (h) [15 Turns]</t>
  </si>
  <si>
    <t>008: Siege of Petersburg June 15th – 17th 1864 [60 Turns]</t>
  </si>
  <si>
    <t>068: Gap_Gaps to Manassas [86 Turns]</t>
  </si>
  <si>
    <t>227-640515: Bermuda A1 [74 Turns]</t>
  </si>
  <si>
    <t>075: Lynchburg June 17th &amp; 18th 1864 [50 Turns]</t>
  </si>
  <si>
    <t>095: gm_A Great Clash North of the Cumberland [40 Turns]</t>
  </si>
  <si>
    <t>088: Fort Stevens July 11th 1864 [60 Turns]</t>
  </si>
  <si>
    <t>018: Spring Hill V.9 [36 Turns]</t>
  </si>
  <si>
    <t>007: 1st Battle of Kernstown V.2 March 23rd 1862 [21 Turns]</t>
  </si>
  <si>
    <t>282: Winchester Redux IV (Var. 12) [216 Turns]</t>
  </si>
  <si>
    <t>011: McDowell May 8th 1862 [15 Turns]</t>
  </si>
  <si>
    <t>025: Front Royal V.1 May 23rd 1862 [20 Turns]</t>
  </si>
  <si>
    <t>137: Nv_Battle of Nashville [56 Turns]</t>
  </si>
  <si>
    <t>002: 1BR_Bull Run (Historical) [45 Turns]</t>
  </si>
  <si>
    <t>032: Ant_Antietam V.1 [40 Turns]</t>
  </si>
  <si>
    <t>053: CM_Cedar Mountain (Historical) [21 Turns]</t>
  </si>
  <si>
    <t>084: Siege of Atlanta July 15-16 Historical [107 Turns]</t>
  </si>
  <si>
    <t>035: 1st Battle of Winchester V.2 May 25th 1862 [30 Turns]</t>
  </si>
  <si>
    <t>041: Good’s Farm V.1 June 6th 1862 [25 Turns]</t>
  </si>
  <si>
    <t>202-640508: Gordonsv A1 [20 Turns]</t>
  </si>
  <si>
    <t>049: Cross Keys V.2 June 8th 1862 [25 Turns]</t>
  </si>
  <si>
    <t>059: Port Republic V.2 June 9th 1862 [15 Turns]</t>
  </si>
  <si>
    <t>002: Bel_Belmont_Advance (Hist) [18 Turns]</t>
  </si>
  <si>
    <t>056: FH_Help from FD (v.1) [18 Turns]</t>
  </si>
  <si>
    <t>069: Holly Point Church I Oct 27th 1864 [20 Turns]</t>
  </si>
  <si>
    <t>001: Columbia [23 Turns]</t>
  </si>
  <si>
    <t>00bhistalt_Britton’s Lane [17 Turns]</t>
  </si>
  <si>
    <t>019: sr_Murfreesboro V.2 [85 Turns]</t>
  </si>
  <si>
    <t>292: Down the Pike they Come (Var. 12) [205 Turns]</t>
  </si>
  <si>
    <t>057: Port Republic V.1 June 9th 1862 [30 Turns]</t>
  </si>
  <si>
    <t>!historical 1.2 Gettysburg - July 2, 1863 [17 Turns]</t>
  </si>
  <si>
    <t>133: Equal Force Fight #1 (Infantry) [35 Turns]</t>
  </si>
  <si>
    <t>Rosecrans Medal 2022 - 1,000 Turns</t>
  </si>
  <si>
    <t>00a: Hist Seven Pines May 31 – June 1 [82 Turns]</t>
  </si>
  <si>
    <t>010: Scrap East of the Mountains (Var. 23) [86 Turns]</t>
  </si>
  <si>
    <t>022: 2BR_2nd Bull Run V.8 [81 Turns]</t>
  </si>
  <si>
    <t>Nicholas Kunz, CSA</t>
  </si>
  <si>
    <t>070: Gap_Warrenton Collision [40 Turns]</t>
  </si>
  <si>
    <t>Kent Scarbrough, CSA</t>
  </si>
  <si>
    <t>048: Ant_Hagerstown March V.1 [86 Turns]</t>
  </si>
  <si>
    <t>008: (Weather) 1st Battle of Kernstown V.2 March 23rd 1862 [21 Turns]</t>
  </si>
  <si>
    <t>Richard Coyne, CSA</t>
  </si>
  <si>
    <t>Other (Not Listed Above or Unknown)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</si>
</sst>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
      <sz val="11"/>
      <color rgb="FF00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14" fontId="15" fillId="0" borderId="0" xfId="0" applyNumberFormat="1" applyFont="1" applyAlignment="1">
      <alignment horizontal="left"/>
    </xf>
    <xf numFmtId="0" fontId="15" fillId="0" borderId="0" xfId="0" applyFont="1"/>
  </cellXfs>
  <cellStyles count="2">
    <cellStyle name="Comma" xfId="1" builtinId="3"/>
    <cellStyle name="Normal" xfId="0" builtinId="0"/>
  </cellStyles>
  <dxfs count="2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49"/>
      <c r="J1" s="49"/>
      <c r="K1" s="49"/>
      <c r="L1" s="49"/>
      <c r="M1" s="49"/>
      <c r="N1" s="49"/>
      <c r="O1" s="49"/>
      <c r="P1" s="49"/>
      <c r="Q1" s="49"/>
      <c r="R1" s="49"/>
      <c r="S1" s="49"/>
      <c r="T1" s="49"/>
      <c r="U1" s="49"/>
      <c r="V1" s="49"/>
      <c r="W1" s="49"/>
      <c r="X1" s="49"/>
      <c r="Y1" s="49"/>
      <c r="Z1" s="49"/>
      <c r="AA1" s="49"/>
      <c r="AB1" s="49"/>
    </row>
    <row r="2" spans="1:28" ht="15" customHeight="1" x14ac:dyDescent="0.25">
      <c r="A2" s="85"/>
      <c r="B2" s="85"/>
      <c r="C2" s="85"/>
      <c r="D2" s="85"/>
      <c r="E2" s="85"/>
      <c r="F2" s="85"/>
      <c r="G2" s="85"/>
      <c r="H2" s="85"/>
      <c r="I2" s="50"/>
      <c r="J2" s="50"/>
      <c r="K2" s="50"/>
      <c r="L2" s="50"/>
      <c r="M2" s="50"/>
      <c r="N2" s="50"/>
      <c r="O2" s="50"/>
      <c r="P2" s="50"/>
      <c r="Q2" s="50"/>
      <c r="R2" s="50"/>
      <c r="S2" s="50"/>
      <c r="T2" s="50"/>
      <c r="U2" s="50"/>
      <c r="V2" s="50"/>
      <c r="W2" s="50"/>
      <c r="X2" s="50"/>
      <c r="Y2" s="50"/>
      <c r="Z2" s="50"/>
      <c r="AA2" s="50"/>
      <c r="AB2" s="50"/>
    </row>
    <row r="3" spans="1:28" ht="15" customHeight="1" x14ac:dyDescent="0.25">
      <c r="A3" s="85"/>
      <c r="B3" s="85"/>
      <c r="C3" s="85"/>
      <c r="D3" s="85"/>
      <c r="E3" s="85"/>
      <c r="F3" s="85"/>
      <c r="G3" s="85"/>
      <c r="H3" s="85"/>
      <c r="I3" s="50"/>
      <c r="J3" s="50"/>
      <c r="K3" s="50"/>
      <c r="L3" s="50"/>
      <c r="M3" s="50"/>
      <c r="N3" s="50"/>
      <c r="O3" s="50"/>
      <c r="P3" s="50"/>
      <c r="Q3" s="50"/>
      <c r="R3" s="50"/>
      <c r="S3" s="50"/>
      <c r="T3" s="50"/>
      <c r="U3" s="50"/>
      <c r="V3" s="50"/>
      <c r="W3" s="50"/>
      <c r="X3" s="50"/>
      <c r="Y3" s="50"/>
      <c r="Z3" s="50"/>
      <c r="AA3" s="50"/>
      <c r="AB3" s="50"/>
    </row>
    <row r="4" spans="1:28" x14ac:dyDescent="0.25">
      <c r="A4" s="31" t="s">
        <v>86</v>
      </c>
      <c r="B4" s="23">
        <v>2004</v>
      </c>
      <c r="C4" s="2"/>
      <c r="D4" s="33" t="s">
        <v>166</v>
      </c>
      <c r="E4" s="37"/>
      <c r="F4" s="37"/>
      <c r="G4" s="37"/>
      <c r="H4" s="37"/>
      <c r="I4" s="37"/>
      <c r="J4" s="37"/>
      <c r="K4" s="37"/>
      <c r="L4" s="2"/>
      <c r="M4" s="70" t="s">
        <v>91</v>
      </c>
      <c r="N4" s="71"/>
      <c r="O4" s="71"/>
      <c r="P4" s="71"/>
      <c r="Q4" s="71"/>
      <c r="R4" s="72"/>
      <c r="S4" s="2"/>
      <c r="T4" s="77" t="s">
        <v>113</v>
      </c>
      <c r="U4" s="78"/>
      <c r="V4" s="2"/>
      <c r="W4" s="77" t="s">
        <v>114</v>
      </c>
      <c r="X4" s="78"/>
      <c r="Y4" s="2"/>
      <c r="Z4" s="81" t="s">
        <v>115</v>
      </c>
      <c r="AA4" s="82"/>
      <c r="AB4" s="2"/>
    </row>
    <row r="5" spans="1:28" ht="15" customHeight="1" x14ac:dyDescent="0.25">
      <c r="A5" s="31" t="s">
        <v>148</v>
      </c>
      <c r="B5" s="23">
        <v>2026</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4</v>
      </c>
      <c r="Q5" s="57">
        <v>2021</v>
      </c>
      <c r="R5" s="25" cm="1">
        <f t="array" ref="R5">SUMPRODUCT(--(YEAR('OBD File'!$B$3:$B$2000)=$Q5))</f>
        <v>17</v>
      </c>
      <c r="S5" s="2"/>
      <c r="T5" s="79"/>
      <c r="U5" s="80"/>
      <c r="V5" s="2"/>
      <c r="W5" s="79"/>
      <c r="X5" s="80"/>
      <c r="Y5" s="2"/>
      <c r="Z5" s="83"/>
      <c r="AA5" s="84"/>
      <c r="AB5" s="2"/>
    </row>
    <row r="6" spans="1:28" ht="15" customHeight="1" x14ac:dyDescent="0.25">
      <c r="A6" s="31" t="s">
        <v>87</v>
      </c>
      <c r="B6" s="23" t="s">
        <v>89</v>
      </c>
      <c r="C6" s="2"/>
      <c r="D6" s="23">
        <f>D10+D14+D18+D22</f>
        <v>65</v>
      </c>
      <c r="E6" s="23">
        <f t="shared" ref="E6:H6" si="0">E10+E14+E18+E22</f>
        <v>16</v>
      </c>
      <c r="F6" s="23">
        <f t="shared" si="0"/>
        <v>27</v>
      </c>
      <c r="G6" s="23">
        <f t="shared" si="0"/>
        <v>18</v>
      </c>
      <c r="H6" s="23">
        <f t="shared" si="0"/>
        <v>71</v>
      </c>
      <c r="I6" s="55">
        <f>SUM(D6:H6)</f>
        <v>197</v>
      </c>
      <c r="J6" s="59">
        <f>(2*(D6+E6)+F6)/(2*I6)</f>
        <v>0.47969543147208121</v>
      </c>
      <c r="K6" s="59">
        <f>(2*(G6+H6)+F6)/(2*I6)</f>
        <v>0.52030456852791873</v>
      </c>
      <c r="L6" s="2"/>
      <c r="M6" s="57">
        <v>2002</v>
      </c>
      <c r="N6" s="25" cm="1">
        <f t="array" ref="N6">SUMPRODUCT(--(YEAR('OBD File'!$B$3:$B$2000)=$M6))</f>
        <v>0</v>
      </c>
      <c r="O6" s="57">
        <v>2012</v>
      </c>
      <c r="P6" s="25" cm="1">
        <f t="array" ref="P6">SUMPRODUCT(--(YEAR('OBD File'!$B$3:$B$2000)=$O6))</f>
        <v>4</v>
      </c>
      <c r="Q6" s="57">
        <v>2022</v>
      </c>
      <c r="R6" s="25" cm="1">
        <f t="array" ref="R6">SUMPRODUCT(--(YEAR('OBD File'!$B$3:$B$2000)=$Q6))</f>
        <v>37</v>
      </c>
      <c r="S6" s="2"/>
      <c r="T6" s="66" t="s">
        <v>117</v>
      </c>
      <c r="U6" s="67"/>
      <c r="V6" s="26">
        <f>COUNTIFS('DOR Games'!G2:G4993,"WDS Antietam")</f>
        <v>26</v>
      </c>
      <c r="W6" s="66" t="s">
        <v>117</v>
      </c>
      <c r="X6" s="67"/>
      <c r="Y6" s="26">
        <f>COUNTIFS('DOR Games'!G2:G4994,"TS Antietam")</f>
        <v>2</v>
      </c>
      <c r="Z6" s="66" t="s">
        <v>118</v>
      </c>
      <c r="AA6" s="67"/>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9</v>
      </c>
      <c r="Q7" s="57">
        <v>2023</v>
      </c>
      <c r="R7" s="25" cm="1">
        <f t="array" ref="R7">SUMPRODUCT(--(YEAR('OBD File'!$B$3:$B$2000)=$Q7))</f>
        <v>14</v>
      </c>
      <c r="S7" s="2"/>
      <c r="T7" s="66" t="s">
        <v>119</v>
      </c>
      <c r="U7" s="67"/>
      <c r="V7" s="26">
        <f>COUNTIFS('DOR Games'!G2:G4994,"WDS Atlanta")</f>
        <v>6</v>
      </c>
      <c r="W7" s="66" t="s">
        <v>120</v>
      </c>
      <c r="X7" s="67"/>
      <c r="Y7" s="26">
        <f>COUNTIFS('DOR Games'!G2:G4994,"TS Bull Run")</f>
        <v>5</v>
      </c>
      <c r="Z7" s="66" t="s">
        <v>175</v>
      </c>
      <c r="AA7" s="67"/>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3</v>
      </c>
      <c r="O8" s="57">
        <v>2014</v>
      </c>
      <c r="P8" s="25" cm="1">
        <f t="array" ref="P8">SUMPRODUCT(--(YEAR('OBD File'!$B$3:$B$2000)=$O8))</f>
        <v>22</v>
      </c>
      <c r="Q8" s="57">
        <v>2024</v>
      </c>
      <c r="R8" s="25" cm="1">
        <f t="array" ref="R8">SUMPRODUCT(--(YEAR('OBD File'!$B$3:$B$2000)=$Q8))</f>
        <v>0</v>
      </c>
      <c r="S8" s="2"/>
      <c r="T8" s="66" t="s">
        <v>122</v>
      </c>
      <c r="U8" s="67"/>
      <c r="V8" s="26">
        <f>COUNTIFS('DOR Games'!G2:G4995,"WDS Chancellorsville")</f>
        <v>21</v>
      </c>
      <c r="W8" s="66" t="s">
        <v>123</v>
      </c>
      <c r="X8" s="67"/>
      <c r="Y8" s="26">
        <f>COUNTIFS('DOR Games'!G2:G4995,"TS Chickamauga")</f>
        <v>0</v>
      </c>
      <c r="Z8" s="66" t="s">
        <v>121</v>
      </c>
      <c r="AA8" s="67"/>
      <c r="AB8" s="26">
        <f>COUNTIFS('DOR Games'!$G:$G,"MATRIX- Forge of Freedom")</f>
        <v>0</v>
      </c>
    </row>
    <row r="9" spans="1:28" ht="15" customHeight="1" x14ac:dyDescent="0.25">
      <c r="A9" s="46" t="s">
        <v>150</v>
      </c>
      <c r="B9" s="47">
        <f>SUM(B10:B11)</f>
        <v>2570.2300000000005</v>
      </c>
      <c r="C9" s="2"/>
      <c r="D9" s="60" t="s">
        <v>102</v>
      </c>
      <c r="E9" s="60" t="s">
        <v>103</v>
      </c>
      <c r="F9" s="60" t="s">
        <v>5</v>
      </c>
      <c r="G9" s="60" t="s">
        <v>104</v>
      </c>
      <c r="H9" s="60" t="s">
        <v>105</v>
      </c>
      <c r="I9" s="45" t="s">
        <v>162</v>
      </c>
      <c r="J9" s="45" t="s">
        <v>125</v>
      </c>
      <c r="K9" s="45" t="s">
        <v>126</v>
      </c>
      <c r="L9" s="2"/>
      <c r="M9" s="57">
        <v>2005</v>
      </c>
      <c r="N9" s="25" cm="1">
        <f t="array" ref="N9">SUMPRODUCT(--(YEAR('OBD File'!$B$3:$B$2000)=$M9))</f>
        <v>7</v>
      </c>
      <c r="O9" s="57">
        <v>2015</v>
      </c>
      <c r="P9" s="25" cm="1">
        <f t="array" ref="P9">SUMPRODUCT(--(YEAR('OBD File'!$B$3:$B$2000)=$O9))</f>
        <v>4</v>
      </c>
      <c r="Q9" s="57">
        <v>2025</v>
      </c>
      <c r="R9" s="25" cm="1">
        <f t="array" ref="R9">SUMPRODUCT(--(YEAR('OBD File'!$B$3:$B$2000)=$Q9))</f>
        <v>12</v>
      </c>
      <c r="S9" s="2"/>
      <c r="T9" s="66" t="s">
        <v>123</v>
      </c>
      <c r="U9" s="67"/>
      <c r="V9" s="26">
        <f>COUNTIFS('DOR Games'!G2:G4996,"WDS Chickamauga")</f>
        <v>21</v>
      </c>
      <c r="W9" s="66" t="s">
        <v>127</v>
      </c>
      <c r="X9" s="67"/>
      <c r="Y9" s="26">
        <f>COUNTIFS('DOR Games'!G2:G4996,"TS Gettysburg")</f>
        <v>4</v>
      </c>
      <c r="Z9" s="66" t="s">
        <v>124</v>
      </c>
      <c r="AA9" s="67"/>
      <c r="AB9" s="26">
        <f>COUNTIFS('DOR Games'!$G:$G,"War Between The States (WBTS)")</f>
        <v>0</v>
      </c>
    </row>
    <row r="10" spans="1:28" x14ac:dyDescent="0.25">
      <c r="A10" s="55" t="s">
        <v>92</v>
      </c>
      <c r="B10" s="56">
        <f>'OBD File'!D3</f>
        <v>2164.7300000000005</v>
      </c>
      <c r="C10" s="2"/>
      <c r="D10" s="23">
        <f>'DOR Games'!BH4</f>
        <v>50</v>
      </c>
      <c r="E10" s="23">
        <f>'DOR Games'!BI4</f>
        <v>14</v>
      </c>
      <c r="F10" s="23">
        <f>'DOR Games'!BJ4</f>
        <v>18</v>
      </c>
      <c r="G10" s="23">
        <f>'DOR Games'!BK4</f>
        <v>13</v>
      </c>
      <c r="H10" s="23">
        <f>'DOR Games'!BL4</f>
        <v>62</v>
      </c>
      <c r="I10" s="55">
        <f>SUM(D10:H10)</f>
        <v>157</v>
      </c>
      <c r="J10" s="59">
        <f>(2*(D10+E10)+F10)/(2*I10)</f>
        <v>0.46496815286624205</v>
      </c>
      <c r="K10" s="59">
        <f>(2*(G10+H10)+F10)/(2*I10)</f>
        <v>0.53503184713375795</v>
      </c>
      <c r="L10" s="2"/>
      <c r="M10" s="57">
        <v>2006</v>
      </c>
      <c r="N10" s="25" cm="1">
        <f t="array" ref="N10">SUMPRODUCT(--(YEAR('OBD File'!$B$3:$B$2000)=$M10))</f>
        <v>0</v>
      </c>
      <c r="O10" s="57">
        <v>2016</v>
      </c>
      <c r="P10" s="25" cm="1">
        <f t="array" ref="P10">SUMPRODUCT(--(YEAR('OBD File'!$B$3:$B$2000)=$O10))</f>
        <v>8</v>
      </c>
      <c r="Q10" s="57">
        <v>2026</v>
      </c>
      <c r="R10" s="25" cm="1">
        <f t="array" ref="R10">SUMPRODUCT(--(YEAR('OBD File'!$B$3:$B$2000)=$Q10))</f>
        <v>1</v>
      </c>
      <c r="S10" s="2"/>
      <c r="T10" s="66" t="s">
        <v>128</v>
      </c>
      <c r="U10" s="67"/>
      <c r="V10" s="26">
        <f>COUNTIFS('DOR Games'!G2:G4997,"WDS Corinth")</f>
        <v>7</v>
      </c>
      <c r="W10" s="66" t="s">
        <v>129</v>
      </c>
      <c r="X10" s="67"/>
      <c r="Y10" s="26">
        <f>COUNTIFS('DOR Games'!G2:G4997,"TS Shiloh")</f>
        <v>2</v>
      </c>
      <c r="Z10" s="2"/>
      <c r="AA10" s="2"/>
      <c r="AB10" s="2"/>
    </row>
    <row r="11" spans="1:28" x14ac:dyDescent="0.25">
      <c r="A11" s="55" t="s">
        <v>93</v>
      </c>
      <c r="B11" s="56">
        <f>'OBD File'!M3</f>
        <v>405.5</v>
      </c>
      <c r="C11" s="2"/>
      <c r="D11" s="2"/>
      <c r="E11" s="2"/>
      <c r="F11" s="2"/>
      <c r="G11" s="2"/>
      <c r="H11" s="2"/>
      <c r="I11" s="2"/>
      <c r="J11" s="2"/>
      <c r="K11" s="2"/>
      <c r="L11" s="2"/>
      <c r="M11" s="57">
        <v>2007</v>
      </c>
      <c r="N11" s="25" cm="1">
        <f t="array" ref="N11">SUMPRODUCT(--(YEAR('OBD File'!$B$3:$B$2000)=$M11))</f>
        <v>0</v>
      </c>
      <c r="O11" s="57">
        <v>2017</v>
      </c>
      <c r="P11" s="25" cm="1">
        <f t="array" ref="P11">SUMPRODUCT(--(YEAR('OBD File'!$B$3:$B$2000)=$O11))</f>
        <v>2</v>
      </c>
      <c r="Q11" s="57">
        <v>2027</v>
      </c>
      <c r="R11" s="25" cm="1">
        <f t="array" ref="R11">SUMPRODUCT(--(YEAR('OBD File'!$B$3:$B$2000)=$Q11))</f>
        <v>0</v>
      </c>
      <c r="S11" s="2"/>
      <c r="T11" s="66" t="s">
        <v>130</v>
      </c>
      <c r="U11" s="67"/>
      <c r="V11" s="26">
        <f>COUNTIFS('DOR Games'!G2:G4998,"WDS Civil War Battles")</f>
        <v>0</v>
      </c>
      <c r="W11" s="2"/>
      <c r="X11" s="2"/>
      <c r="Y11" s="2"/>
      <c r="Z11" s="2"/>
      <c r="AA11" s="2"/>
      <c r="AB11" s="2"/>
    </row>
    <row r="12" spans="1:28" x14ac:dyDescent="0.25">
      <c r="A12" s="70" t="s">
        <v>95</v>
      </c>
      <c r="B12" s="72"/>
      <c r="C12" s="2"/>
      <c r="D12" s="38" t="s">
        <v>116</v>
      </c>
      <c r="E12" s="39"/>
      <c r="F12" s="39"/>
      <c r="G12" s="39"/>
      <c r="H12" s="39"/>
      <c r="I12" s="39"/>
      <c r="J12" s="39"/>
      <c r="K12" s="39"/>
      <c r="L12" s="2"/>
      <c r="M12" s="57">
        <v>2008</v>
      </c>
      <c r="N12" s="25" cm="1">
        <f t="array" ref="N12">SUMPRODUCT(--(YEAR('OBD File'!$B$3:$B$2000)=$M12))</f>
        <v>6</v>
      </c>
      <c r="O12" s="57">
        <v>2018</v>
      </c>
      <c r="P12" s="25" cm="1">
        <f t="array" ref="P12">SUMPRODUCT(--(YEAR('OBD File'!$B$3:$B$2000)=$O12))</f>
        <v>0</v>
      </c>
      <c r="Q12" s="57">
        <v>2028</v>
      </c>
      <c r="R12" s="25" cm="1">
        <f t="array" ref="R12">SUMPRODUCT(--(YEAR('OBD File'!$B$3:$B$2000)=$Q12))</f>
        <v>0</v>
      </c>
      <c r="S12" s="2"/>
      <c r="T12" s="66" t="s">
        <v>131</v>
      </c>
      <c r="U12" s="67"/>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21</v>
      </c>
      <c r="O13" s="57">
        <v>2019</v>
      </c>
      <c r="P13" s="25" cm="1">
        <f t="array" ref="P13">SUMPRODUCT(--(YEAR('OBD File'!$B$3:$B$2000)=$O13))</f>
        <v>3</v>
      </c>
      <c r="Q13" s="57">
        <v>2029</v>
      </c>
      <c r="R13" s="25" cm="1">
        <f t="array" ref="R13">SUMPRODUCT(--(YEAR('OBD File'!$B$3:$B$2000)=$Q13))</f>
        <v>0</v>
      </c>
      <c r="S13" s="2"/>
      <c r="T13" s="66" t="s">
        <v>132</v>
      </c>
      <c r="U13" s="67"/>
      <c r="V13" s="26">
        <f>COUNTIFS('DOR Games'!G2:G4999,"WDS Franklin")</f>
        <v>5</v>
      </c>
      <c r="W13" s="2"/>
      <c r="X13" s="2"/>
      <c r="Y13" s="2"/>
      <c r="Z13" s="2"/>
      <c r="AA13" s="2"/>
      <c r="AB13" s="2"/>
    </row>
    <row r="14" spans="1:28" ht="15" customHeight="1" x14ac:dyDescent="0.25">
      <c r="A14" s="53" t="s">
        <v>97</v>
      </c>
      <c r="B14" s="54">
        <v>30</v>
      </c>
      <c r="C14" s="2"/>
      <c r="D14" s="23">
        <f>'DOR Games'!BH9</f>
        <v>14</v>
      </c>
      <c r="E14" s="23">
        <f>'DOR Games'!BI9</f>
        <v>2</v>
      </c>
      <c r="F14" s="23">
        <f>'DOR Games'!BJ9</f>
        <v>7</v>
      </c>
      <c r="G14" s="23">
        <f>'DOR Games'!BK9</f>
        <v>4</v>
      </c>
      <c r="H14" s="23">
        <f>'DOR Games'!BL9</f>
        <v>7</v>
      </c>
      <c r="I14" s="55">
        <f>SUM(D14:H14)</f>
        <v>34</v>
      </c>
      <c r="J14" s="59">
        <f>(2*(D14+E14)+F14)/(2*I14)</f>
        <v>0.57352941176470584</v>
      </c>
      <c r="K14" s="59">
        <f>(2*(G14+H14)+F14)/(2*I14)</f>
        <v>0.4264705882352941</v>
      </c>
      <c r="L14" s="2"/>
      <c r="M14" s="57">
        <v>2010</v>
      </c>
      <c r="N14" s="25" cm="1">
        <f t="array" ref="N14">SUMPRODUCT(--(YEAR('OBD File'!$B$3:$B$2000)=$M14))</f>
        <v>15</v>
      </c>
      <c r="O14" s="57">
        <v>2020</v>
      </c>
      <c r="P14" s="25" cm="1">
        <f t="array" ref="P14">SUMPRODUCT(--(YEAR('OBD File'!$B$3:$B$2000)=$O14))</f>
        <v>9</v>
      </c>
      <c r="Q14" s="57">
        <v>2030</v>
      </c>
      <c r="R14" s="25" cm="1">
        <f t="array" ref="R14">SUMPRODUCT(--(YEAR('OBD File'!$B$3:$B$2000)=$Q14))</f>
        <v>0</v>
      </c>
      <c r="S14" s="2"/>
      <c r="T14" s="66" t="s">
        <v>127</v>
      </c>
      <c r="U14" s="67"/>
      <c r="V14" s="26">
        <f>COUNTIFS('DOR Games'!G2:G5000,"WDS Gettysburg")</f>
        <v>25</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8" t="s">
        <v>109</v>
      </c>
      <c r="Q15" s="69"/>
      <c r="R15" s="23">
        <f>SUM(N5:N14,P5:P14,R5:R14)</f>
        <v>198</v>
      </c>
      <c r="S15" s="2"/>
      <c r="T15" s="66" t="s">
        <v>134</v>
      </c>
      <c r="U15" s="67"/>
      <c r="V15" s="26">
        <f>COUNTIFS('DOR Games'!G2:G5001,"WDS Overland")</f>
        <v>13</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6" t="s">
        <v>136</v>
      </c>
      <c r="U16" s="67"/>
      <c r="V16" s="26">
        <f>COUNTIFS('DOR Games'!G2:G5002,"WDS Ozark")</f>
        <v>5</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0" t="s">
        <v>112</v>
      </c>
      <c r="N17" s="71"/>
      <c r="O17" s="71"/>
      <c r="P17" s="71"/>
      <c r="Q17" s="71"/>
      <c r="R17" s="72"/>
      <c r="S17" s="2"/>
      <c r="T17" s="66" t="s">
        <v>139</v>
      </c>
      <c r="U17" s="67"/>
      <c r="V17" s="26">
        <f>COUNTIFS('DOR Games'!G2:G5003,"WDS Peninsula")</f>
        <v>13</v>
      </c>
      <c r="W17" s="2"/>
      <c r="X17" s="2"/>
      <c r="Y17" s="2"/>
      <c r="Z17" s="2"/>
      <c r="AA17" s="2"/>
      <c r="AB17" s="2"/>
    </row>
    <row r="18" spans="1:28" x14ac:dyDescent="0.25">
      <c r="A18" s="53" t="s">
        <v>101</v>
      </c>
      <c r="B18" s="54">
        <v>75</v>
      </c>
      <c r="C18" s="2"/>
      <c r="D18" s="23">
        <f>'DOR Games'!BT12</f>
        <v>1</v>
      </c>
      <c r="E18" s="23">
        <f>'DOR Games'!BT13</f>
        <v>0</v>
      </c>
      <c r="F18" s="23">
        <f>'DOR Games'!BT14</f>
        <v>2</v>
      </c>
      <c r="G18" s="23">
        <f>'DOR Games'!BT15</f>
        <v>1</v>
      </c>
      <c r="H18" s="23">
        <f>'DOR Games'!BT16</f>
        <v>2</v>
      </c>
      <c r="I18" s="55">
        <f>SUM(D18:H18)</f>
        <v>6</v>
      </c>
      <c r="J18" s="59">
        <f>(2*(D18+E18)+F18)/(2*I18)</f>
        <v>0.33333333333333331</v>
      </c>
      <c r="K18" s="59">
        <f>(2*(G18+H18)+F18)/(2*I18)</f>
        <v>0.66666666666666663</v>
      </c>
      <c r="L18" s="2"/>
      <c r="M18" s="57">
        <v>2001</v>
      </c>
      <c r="N18" s="25" cm="1">
        <f t="array" ref="N18">SUMPRODUCT(--(YEAR('DOR Games'!B$2:$B$5000)=2001),'DOR Games'!$J$2:$J$5000)</f>
        <v>0</v>
      </c>
      <c r="O18" s="57">
        <v>2011</v>
      </c>
      <c r="P18" s="25" cm="1">
        <f t="array" ref="P18">SUMPRODUCT(--(YEAR('DOR Games'!B$2:$B$5000)=2011),'DOR Games'!$J$2:$J$5000)</f>
        <v>290</v>
      </c>
      <c r="Q18" s="57">
        <v>2021</v>
      </c>
      <c r="R18" s="25" cm="1">
        <f t="array" ref="R18">SUMPRODUCT(--(YEAR('DOR Games'!B$2:$B$5000)=2021),'DOR Games'!$J$2:$J$5000)</f>
        <v>701</v>
      </c>
      <c r="S18" s="2"/>
      <c r="T18" s="66" t="s">
        <v>141</v>
      </c>
      <c r="U18" s="67"/>
      <c r="V18" s="26">
        <f>COUNTIFS('DOR Games'!G2:G5004,"WDS Petersburg")</f>
        <v>3</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250</v>
      </c>
      <c r="Q19" s="57">
        <v>2022</v>
      </c>
      <c r="R19" s="25" cm="1">
        <f t="array" ref="R19">SUMPRODUCT(--(YEAR('DOR Games'!B$2:$B$5000)=2022),'DOR Games'!$J$2:$J$5000)</f>
        <v>1220</v>
      </c>
      <c r="S19" s="2"/>
      <c r="T19" s="66" t="s">
        <v>144</v>
      </c>
      <c r="U19" s="67"/>
      <c r="V19" s="26">
        <f>COUNTIFS('DOR Games'!G2:G5005,"WDS Shenandoah")</f>
        <v>11</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355</v>
      </c>
      <c r="Q20" s="57">
        <v>2023</v>
      </c>
      <c r="R20" s="25" cm="1">
        <f t="array" ref="R20">SUMPRODUCT(--(YEAR('DOR Games'!B$2:$B$5000)=2023),'DOR Games'!$J$2:$J$5000)</f>
        <v>411</v>
      </c>
      <c r="S20" s="2"/>
      <c r="T20" s="66" t="s">
        <v>129</v>
      </c>
      <c r="U20" s="67"/>
      <c r="V20" s="26">
        <f>COUNTIFS('DOR Games'!G2:G5006,"WDS Shiloh")</f>
        <v>14</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70</v>
      </c>
      <c r="O21" s="57">
        <v>2014</v>
      </c>
      <c r="P21" s="25" cm="1">
        <f t="array" ref="P21">SUMPRODUCT(--(YEAR('DOR Games'!B$2:$B$5000)=2014),'DOR Games'!$J$2:$J$5000)</f>
        <v>812</v>
      </c>
      <c r="Q21" s="57">
        <v>2024</v>
      </c>
      <c r="R21" s="25" cm="1">
        <f t="array" ref="R21">SUMPRODUCT(--(YEAR('DOR Games'!B$2:$B$5000)=2024),'DOR Games'!$J$2:$J$5000)</f>
        <v>0</v>
      </c>
      <c r="S21" s="2"/>
      <c r="T21" s="66" t="s">
        <v>147</v>
      </c>
      <c r="U21" s="67"/>
      <c r="V21" s="26">
        <f>COUNTIFS('DOR Games'!G2:G5007,"WDS Vicksburg")</f>
        <v>15</v>
      </c>
      <c r="W21" s="2"/>
      <c r="X21" s="2"/>
      <c r="Y21" s="2"/>
      <c r="Z21" s="68" t="s">
        <v>109</v>
      </c>
      <c r="AA21" s="69"/>
      <c r="AB21" s="30">
        <f>SUM(V6:V21,Y6:Y10,AB6:AB9)</f>
        <v>198</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230</v>
      </c>
      <c r="O22" s="57">
        <v>2015</v>
      </c>
      <c r="P22" s="25" cm="1">
        <f t="array" ref="P22">SUMPRODUCT(--(YEAR('DOR Games'!B$2:$B$5000)=2015),'DOR Games'!$J$2:$J$5000)</f>
        <v>451</v>
      </c>
      <c r="Q22" s="57">
        <v>2025</v>
      </c>
      <c r="R22" s="25" cm="1">
        <f t="array" ref="R22">SUMPRODUCT(--(YEAR('DOR Games'!B$2:$B$5000)=2025),'DOR Games'!$J$2:$J$5000)</f>
        <v>519</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665</v>
      </c>
      <c r="Q23" s="57">
        <v>2026</v>
      </c>
      <c r="R23" s="25" cm="1">
        <f t="array" ref="R23">SUMPRODUCT(--(YEAR('DOR Games'!B$2:$B$5000)=2026),'DOR Games'!$J$2:$J$5000)</f>
        <v>62</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170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320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57">
        <v>2009</v>
      </c>
      <c r="N26" s="25" cm="1">
        <f t="array" ref="N26">SUMPRODUCT(--(YEAR('DOR Games'!B$2:$B$5000)=2009),'DOR Games'!$J$2:$J$5000)</f>
        <v>1041</v>
      </c>
      <c r="O26" s="57">
        <v>2019</v>
      </c>
      <c r="P26" s="25" cm="1">
        <f t="array" ref="P26">SUMPRODUCT(--(YEAR('DOR Games'!B$2:$B$5000)=2019),'DOR Games'!$J$2:$J$5000)</f>
        <v>105</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198</v>
      </c>
      <c r="K27" s="2"/>
      <c r="L27" s="2"/>
      <c r="M27" s="57">
        <v>2010</v>
      </c>
      <c r="N27" s="25" cm="1">
        <f t="array" ref="N27">SUMPRODUCT(--(YEAR('DOR Games'!B$2:$B$5000)=2010),'DOR Games'!$J$2:$J$5000)</f>
        <v>710</v>
      </c>
      <c r="O27" s="57">
        <v>2020</v>
      </c>
      <c r="P27" s="25" cm="1">
        <f t="array" ref="P27">SUMPRODUCT(--(YEAR('DOR Games'!B$2:$B$5000)=2020),'DOR Games'!$J$2:$J$5000)</f>
        <v>505</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44">
        <f>SUM('DOR Games'!J:J)</f>
        <v>8887</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7701</v>
      </c>
      <c r="J30" s="2"/>
      <c r="K30" s="2"/>
      <c r="L30" s="2"/>
      <c r="M30" s="2"/>
      <c r="N30" s="2"/>
      <c r="O30" s="58" t="s">
        <v>135</v>
      </c>
      <c r="P30" s="27">
        <f>COUNTIFS('DOR Games'!$J$2:$J$5000,"&lt;10")</f>
        <v>6</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1047</v>
      </c>
      <c r="J31" s="2"/>
      <c r="K31" s="2"/>
      <c r="L31" s="2"/>
      <c r="M31" s="2"/>
      <c r="N31" s="2"/>
      <c r="O31" s="58" t="s">
        <v>137</v>
      </c>
      <c r="P31" s="27">
        <f>COUNTIFS('DOR Games'!$J$2:$J$5000,"&gt;=10",'DOR Games'!$J$2:$J$5000,"&lt;=49")</f>
        <v>123</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127</v>
      </c>
      <c r="J32" s="2"/>
      <c r="K32" s="2"/>
      <c r="L32" s="2"/>
      <c r="M32" s="2"/>
      <c r="N32" s="2"/>
      <c r="O32" s="58" t="s">
        <v>140</v>
      </c>
      <c r="P32" s="27">
        <f>COUNTIFS('DOR Games'!$J$2:$J$5000,"&gt;=50",'DOR Games'!$J$2:$J$5000,"&lt;=99")</f>
        <v>60</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0</v>
      </c>
      <c r="J33" s="2"/>
      <c r="K33" s="2"/>
      <c r="L33" s="2"/>
      <c r="M33" s="2"/>
      <c r="N33" s="2"/>
      <c r="O33" s="58" t="s">
        <v>142</v>
      </c>
      <c r="P33" s="27">
        <f>COUNTIFS('DOR Games'!$J$2:$J$5000,"&gt;=100",'DOR Games'!$J$2:$J$5000,"&lt;=149")</f>
        <v>7</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12</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44.883838383838381</v>
      </c>
      <c r="J35" s="2"/>
      <c r="K35" s="2"/>
      <c r="L35" s="2"/>
      <c r="M35" s="2"/>
      <c r="N35" s="2"/>
      <c r="O35" s="58" t="s">
        <v>146</v>
      </c>
      <c r="P35" s="27">
        <f>COUNTIFS('DOR Games'!$J$2:$J$5000,"&gt;=200")</f>
        <v>2</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2868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7" workbookViewId="0">
      <selection activeCell="E198" sqref="E19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5258</v>
      </c>
      <c r="B3" s="16">
        <f>'DOR Games'!B2</f>
        <v>38121</v>
      </c>
      <c r="C3" s="35">
        <f>'DOR Games'!AH2</f>
        <v>30</v>
      </c>
      <c r="D3" s="36">
        <f>SUM($C$3:$C$5000)</f>
        <v>2164.7300000000005</v>
      </c>
      <c r="F3" s="16">
        <v>38532</v>
      </c>
      <c r="G3" s="21" t="s">
        <v>179</v>
      </c>
      <c r="H3" s="21">
        <v>78.5</v>
      </c>
      <c r="I3" s="36">
        <f>SUM(H3:H5000)</f>
        <v>405.5</v>
      </c>
      <c r="K3" s="97">
        <f>D3</f>
        <v>2164.7300000000005</v>
      </c>
      <c r="L3" s="98"/>
      <c r="M3" s="97">
        <f>I3</f>
        <v>405.5</v>
      </c>
      <c r="N3" s="98"/>
    </row>
    <row r="4" spans="1:14" x14ac:dyDescent="0.25">
      <c r="A4" s="65">
        <f>'DOR Games'!A3</f>
        <v>5379</v>
      </c>
      <c r="B4" s="16">
        <f>'DOR Games'!B3</f>
        <v>38181</v>
      </c>
      <c r="C4" s="35">
        <f>'DOR Games'!AH3</f>
        <v>7.5</v>
      </c>
      <c r="F4" s="16">
        <v>38672</v>
      </c>
      <c r="G4" s="21" t="s">
        <v>180</v>
      </c>
      <c r="H4" s="21">
        <v>2</v>
      </c>
      <c r="L4" s="86" t="s">
        <v>96</v>
      </c>
      <c r="M4" s="87"/>
    </row>
    <row r="5" spans="1:14" x14ac:dyDescent="0.25">
      <c r="A5" s="65">
        <f>'DOR Games'!A4</f>
        <v>5434</v>
      </c>
      <c r="B5" s="16">
        <f>'DOR Games'!B4</f>
        <v>38342</v>
      </c>
      <c r="C5" s="35">
        <f>'DOR Games'!AH4</f>
        <v>8.84</v>
      </c>
      <c r="F5" s="16">
        <v>40224</v>
      </c>
      <c r="G5" s="21" t="s">
        <v>181</v>
      </c>
      <c r="H5" s="21">
        <v>5</v>
      </c>
      <c r="L5" s="88">
        <f>SUM(K3+M3)</f>
        <v>2570.2300000000005</v>
      </c>
      <c r="M5" s="89"/>
    </row>
    <row r="6" spans="1:14" x14ac:dyDescent="0.25">
      <c r="A6" s="65">
        <f>'DOR Games'!A5</f>
        <v>5447</v>
      </c>
      <c r="B6" s="16">
        <f>'DOR Games'!B5</f>
        <v>38356</v>
      </c>
      <c r="C6" s="35">
        <f>'DOR Games'!AH5</f>
        <v>8.56</v>
      </c>
      <c r="F6" s="16">
        <v>40252</v>
      </c>
      <c r="G6" s="21" t="s">
        <v>182</v>
      </c>
      <c r="H6" s="21">
        <v>1</v>
      </c>
      <c r="L6" s="90"/>
      <c r="M6" s="91"/>
    </row>
    <row r="7" spans="1:14" x14ac:dyDescent="0.25">
      <c r="A7" s="65">
        <f>'DOR Games'!A6</f>
        <v>5989</v>
      </c>
      <c r="B7" s="16">
        <f>'DOR Games'!B6</f>
        <v>38455</v>
      </c>
      <c r="C7" s="35">
        <f>'DOR Games'!AH6</f>
        <v>15.28</v>
      </c>
      <c r="F7" s="16">
        <v>40284</v>
      </c>
      <c r="G7" s="21" t="s">
        <v>183</v>
      </c>
      <c r="H7" s="21">
        <v>1</v>
      </c>
    </row>
    <row r="8" spans="1:14" x14ac:dyDescent="0.25">
      <c r="A8" s="65">
        <f>'DOR Games'!A7</f>
        <v>6103</v>
      </c>
      <c r="B8" s="16">
        <f>'DOR Games'!B7</f>
        <v>38478</v>
      </c>
      <c r="C8" s="35">
        <f>'DOR Games'!AH7</f>
        <v>19.440000000000001</v>
      </c>
      <c r="F8" s="16">
        <v>40284</v>
      </c>
      <c r="G8" s="21" t="s">
        <v>184</v>
      </c>
      <c r="H8" s="21">
        <v>5</v>
      </c>
    </row>
    <row r="9" spans="1:14" x14ac:dyDescent="0.25">
      <c r="A9" s="65">
        <f>'DOR Games'!A8</f>
        <v>6330</v>
      </c>
      <c r="B9" s="16">
        <f>'DOR Games'!B8</f>
        <v>38536</v>
      </c>
      <c r="C9" s="35">
        <f>'DOR Games'!AH8</f>
        <v>11.08</v>
      </c>
      <c r="F9" s="16">
        <v>40348</v>
      </c>
      <c r="G9" s="21" t="s">
        <v>185</v>
      </c>
      <c r="H9" s="21">
        <v>1</v>
      </c>
    </row>
    <row r="10" spans="1:14" x14ac:dyDescent="0.25">
      <c r="A10" s="65">
        <f>'DOR Games'!A9</f>
        <v>6453</v>
      </c>
      <c r="B10" s="16">
        <f>'DOR Games'!B9</f>
        <v>38549</v>
      </c>
      <c r="C10" s="35">
        <f>'DOR Games'!AH9</f>
        <v>3.75</v>
      </c>
      <c r="F10" s="16">
        <v>40376</v>
      </c>
      <c r="G10" s="21" t="s">
        <v>186</v>
      </c>
      <c r="H10" s="21">
        <v>1</v>
      </c>
    </row>
    <row r="11" spans="1:14" x14ac:dyDescent="0.25">
      <c r="A11" s="65">
        <f>'DOR Games'!A10</f>
        <v>6523</v>
      </c>
      <c r="B11" s="16">
        <f>'DOR Games'!B10</f>
        <v>38560</v>
      </c>
      <c r="C11" s="35">
        <f>'DOR Games'!AH10</f>
        <v>1.32</v>
      </c>
      <c r="F11" s="16">
        <v>40404</v>
      </c>
      <c r="G11" s="21" t="s">
        <v>187</v>
      </c>
      <c r="H11" s="21">
        <v>1</v>
      </c>
    </row>
    <row r="12" spans="1:14" x14ac:dyDescent="0.25">
      <c r="A12" s="65">
        <f>'DOR Games'!A11</f>
        <v>6783</v>
      </c>
      <c r="B12" s="16">
        <f>'DOR Games'!B11</f>
        <v>38608</v>
      </c>
      <c r="C12" s="35">
        <f>'DOR Games'!AH11</f>
        <v>1.67</v>
      </c>
      <c r="F12" s="16">
        <v>40404</v>
      </c>
      <c r="G12" s="21" t="s">
        <v>188</v>
      </c>
      <c r="H12" s="21">
        <v>1</v>
      </c>
    </row>
    <row r="13" spans="1:14" x14ac:dyDescent="0.25">
      <c r="A13" s="65">
        <f>'DOR Games'!A12</f>
        <v>11426</v>
      </c>
      <c r="B13" s="16">
        <f>'DOR Games'!B12</f>
        <v>39713</v>
      </c>
      <c r="C13" s="35">
        <f>'DOR Games'!AH12</f>
        <v>18.36</v>
      </c>
      <c r="F13" s="16">
        <v>40447</v>
      </c>
      <c r="G13" s="21" t="s">
        <v>189</v>
      </c>
      <c r="H13" s="21">
        <v>1</v>
      </c>
    </row>
    <row r="14" spans="1:14" x14ac:dyDescent="0.25">
      <c r="A14" s="65">
        <f>'DOR Games'!A13</f>
        <v>11615</v>
      </c>
      <c r="B14" s="16">
        <f>'DOR Games'!B13</f>
        <v>39754</v>
      </c>
      <c r="C14" s="35">
        <f>'DOR Games'!AH13</f>
        <v>20.399999999999999</v>
      </c>
      <c r="F14" s="16">
        <v>40447</v>
      </c>
      <c r="G14" s="21" t="s">
        <v>190</v>
      </c>
      <c r="H14" s="21">
        <v>1</v>
      </c>
    </row>
    <row r="15" spans="1:14" x14ac:dyDescent="0.25">
      <c r="A15" s="65">
        <f>'DOR Games'!A14</f>
        <v>11699</v>
      </c>
      <c r="B15" s="16">
        <f>'DOR Games'!B14</f>
        <v>39775</v>
      </c>
      <c r="C15" s="35">
        <f>'DOR Games'!AH14</f>
        <v>8.84</v>
      </c>
      <c r="F15" s="16">
        <v>40557</v>
      </c>
      <c r="G15" s="21" t="s">
        <v>191</v>
      </c>
      <c r="H15" s="21">
        <v>15</v>
      </c>
    </row>
    <row r="16" spans="1:14" x14ac:dyDescent="0.25">
      <c r="A16" s="65">
        <f>'DOR Games'!A15</f>
        <v>11788</v>
      </c>
      <c r="B16" s="16">
        <f>'DOR Games'!B15</f>
        <v>39798</v>
      </c>
      <c r="C16" s="35">
        <f>'DOR Games'!AH15</f>
        <v>20.25</v>
      </c>
      <c r="F16" s="16">
        <v>40639</v>
      </c>
      <c r="G16" s="21" t="s">
        <v>192</v>
      </c>
      <c r="H16" s="21">
        <v>1</v>
      </c>
    </row>
    <row r="17" spans="1:8" x14ac:dyDescent="0.25">
      <c r="A17" s="65">
        <f>'DOR Games'!A16</f>
        <v>11830</v>
      </c>
      <c r="B17" s="16">
        <f>'DOR Games'!B16</f>
        <v>39806</v>
      </c>
      <c r="C17" s="35">
        <f>'DOR Games'!AH16</f>
        <v>12</v>
      </c>
      <c r="F17" s="16">
        <v>40641</v>
      </c>
      <c r="G17" s="21" t="s">
        <v>193</v>
      </c>
      <c r="H17" s="21">
        <v>1</v>
      </c>
    </row>
    <row r="18" spans="1:8" x14ac:dyDescent="0.25">
      <c r="A18" s="65">
        <f>'DOR Games'!A17</f>
        <v>11848</v>
      </c>
      <c r="B18" s="16">
        <f>'DOR Games'!B17</f>
        <v>39810</v>
      </c>
      <c r="C18" s="35">
        <f>'DOR Games'!AH17</f>
        <v>5.16</v>
      </c>
      <c r="F18" s="16">
        <v>40675</v>
      </c>
      <c r="G18" s="21" t="s">
        <v>194</v>
      </c>
      <c r="H18" s="21">
        <v>1</v>
      </c>
    </row>
    <row r="19" spans="1:8" x14ac:dyDescent="0.25">
      <c r="A19" s="65">
        <f>'DOR Games'!A18</f>
        <v>11923</v>
      </c>
      <c r="B19" s="16">
        <f>'DOR Games'!B18</f>
        <v>39834</v>
      </c>
      <c r="C19" s="35">
        <f>'DOR Games'!AH18</f>
        <v>10.78</v>
      </c>
      <c r="F19" s="16">
        <v>40728</v>
      </c>
      <c r="G19" s="21" t="s">
        <v>195</v>
      </c>
      <c r="H19" s="21">
        <v>1</v>
      </c>
    </row>
    <row r="20" spans="1:8" x14ac:dyDescent="0.25">
      <c r="A20" s="65">
        <f>'DOR Games'!A19</f>
        <v>12012</v>
      </c>
      <c r="B20" s="16">
        <f>'DOR Games'!B19</f>
        <v>39847</v>
      </c>
      <c r="C20" s="35">
        <f>'DOR Games'!AH19</f>
        <v>15</v>
      </c>
      <c r="F20" s="16">
        <v>40853</v>
      </c>
      <c r="G20" s="21" t="s">
        <v>196</v>
      </c>
      <c r="H20" s="21">
        <v>1</v>
      </c>
    </row>
    <row r="21" spans="1:8" x14ac:dyDescent="0.25">
      <c r="A21" s="65">
        <f>'DOR Games'!A20</f>
        <v>12016</v>
      </c>
      <c r="B21" s="16">
        <f>'DOR Games'!B20</f>
        <v>39848</v>
      </c>
      <c r="C21" s="35">
        <f>'DOR Games'!AH20</f>
        <v>4.18</v>
      </c>
      <c r="F21" s="16">
        <v>40950</v>
      </c>
      <c r="G21" s="21" t="s">
        <v>197</v>
      </c>
      <c r="H21" s="21">
        <v>1</v>
      </c>
    </row>
    <row r="22" spans="1:8" x14ac:dyDescent="0.25">
      <c r="A22" s="65">
        <f>'DOR Games'!A21</f>
        <v>12073</v>
      </c>
      <c r="B22" s="16">
        <f>'DOR Games'!B21</f>
        <v>39863</v>
      </c>
      <c r="C22" s="35">
        <f>'DOR Games'!AH21</f>
        <v>4.4000000000000004</v>
      </c>
      <c r="F22" s="16">
        <v>40950</v>
      </c>
      <c r="G22" s="21" t="s">
        <v>198</v>
      </c>
      <c r="H22" s="21">
        <v>1</v>
      </c>
    </row>
    <row r="23" spans="1:8" x14ac:dyDescent="0.25">
      <c r="A23" s="65">
        <f>'DOR Games'!A22</f>
        <v>12086</v>
      </c>
      <c r="B23" s="16">
        <f>'DOR Games'!B22</f>
        <v>39867</v>
      </c>
      <c r="C23" s="35">
        <f>'DOR Games'!AH22</f>
        <v>3.52</v>
      </c>
      <c r="F23" s="16">
        <v>40979</v>
      </c>
      <c r="G23" s="21" t="s">
        <v>199</v>
      </c>
      <c r="H23" s="21">
        <v>1</v>
      </c>
    </row>
    <row r="24" spans="1:8" x14ac:dyDescent="0.25">
      <c r="A24" s="65">
        <f>'DOR Games'!A23</f>
        <v>12117</v>
      </c>
      <c r="B24" s="16">
        <f>'DOR Games'!B23</f>
        <v>39875</v>
      </c>
      <c r="C24" s="35">
        <f>'DOR Games'!AH23</f>
        <v>6.6</v>
      </c>
      <c r="F24" s="16">
        <v>40979</v>
      </c>
      <c r="G24" s="21" t="s">
        <v>200</v>
      </c>
      <c r="H24" s="21">
        <v>1</v>
      </c>
    </row>
    <row r="25" spans="1:8" x14ac:dyDescent="0.25">
      <c r="A25" s="65">
        <f>'DOR Games'!A24</f>
        <v>12168</v>
      </c>
      <c r="B25" s="16">
        <f>'DOR Games'!B24</f>
        <v>39886</v>
      </c>
      <c r="C25" s="35">
        <f>'DOR Games'!AH24</f>
        <v>4.4000000000000004</v>
      </c>
      <c r="F25" s="16">
        <v>41011</v>
      </c>
      <c r="G25" s="21" t="s">
        <v>201</v>
      </c>
      <c r="H25" s="21">
        <v>1</v>
      </c>
    </row>
    <row r="26" spans="1:8" x14ac:dyDescent="0.25">
      <c r="A26" s="65">
        <f>'DOR Games'!A25</f>
        <v>12193</v>
      </c>
      <c r="B26" s="16">
        <f>'DOR Games'!B25</f>
        <v>39894</v>
      </c>
      <c r="C26" s="35">
        <f>'DOR Games'!AH25</f>
        <v>12.2</v>
      </c>
      <c r="F26" s="16">
        <v>41024</v>
      </c>
      <c r="G26" s="21" t="s">
        <v>202</v>
      </c>
      <c r="H26" s="21">
        <v>6</v>
      </c>
    </row>
    <row r="27" spans="1:8" x14ac:dyDescent="0.25">
      <c r="A27" s="65">
        <f>'DOR Games'!A26</f>
        <v>12205</v>
      </c>
      <c r="B27" s="16">
        <f>'DOR Games'!B26</f>
        <v>39897</v>
      </c>
      <c r="C27" s="35">
        <f>'DOR Games'!AH26</f>
        <v>2.86</v>
      </c>
      <c r="F27" s="16">
        <v>41035</v>
      </c>
      <c r="G27" s="21" t="s">
        <v>203</v>
      </c>
      <c r="H27" s="21">
        <v>1</v>
      </c>
    </row>
    <row r="28" spans="1:8" x14ac:dyDescent="0.25">
      <c r="A28" s="65">
        <f>'DOR Games'!A27</f>
        <v>12262</v>
      </c>
      <c r="B28" s="16">
        <f>'DOR Games'!B27</f>
        <v>39909</v>
      </c>
      <c r="C28" s="35">
        <f>'DOR Games'!AH27</f>
        <v>22.84</v>
      </c>
      <c r="F28" s="16">
        <v>41035</v>
      </c>
      <c r="G28" s="21" t="s">
        <v>204</v>
      </c>
      <c r="H28" s="21">
        <v>1</v>
      </c>
    </row>
    <row r="29" spans="1:8" x14ac:dyDescent="0.25">
      <c r="A29" s="65">
        <f>'DOR Games'!A28</f>
        <v>12292</v>
      </c>
      <c r="B29" s="16">
        <f>'DOR Games'!B28</f>
        <v>39920</v>
      </c>
      <c r="C29" s="35">
        <f>'DOR Games'!AH28</f>
        <v>11.25</v>
      </c>
      <c r="F29" s="16">
        <v>41048</v>
      </c>
      <c r="G29" s="21" t="s">
        <v>205</v>
      </c>
      <c r="H29" s="21">
        <v>5</v>
      </c>
    </row>
    <row r="30" spans="1:8" x14ac:dyDescent="0.25">
      <c r="A30" s="65">
        <f>'DOR Games'!A29</f>
        <v>12301</v>
      </c>
      <c r="B30" s="16">
        <f>'DOR Games'!B29</f>
        <v>39922</v>
      </c>
      <c r="C30" s="35">
        <f>'DOR Games'!AH29</f>
        <v>1.25</v>
      </c>
      <c r="F30" s="16">
        <v>41397</v>
      </c>
      <c r="G30" s="21" t="s">
        <v>206</v>
      </c>
      <c r="H30" s="21">
        <v>1</v>
      </c>
    </row>
    <row r="31" spans="1:8" x14ac:dyDescent="0.25">
      <c r="A31" s="65">
        <f>'DOR Games'!A30</f>
        <v>12329</v>
      </c>
      <c r="B31" s="16">
        <f>'DOR Games'!B30</f>
        <v>39930</v>
      </c>
      <c r="C31" s="35">
        <f>'DOR Games'!AH30</f>
        <v>22.84</v>
      </c>
      <c r="F31" s="16">
        <v>41460</v>
      </c>
      <c r="G31" s="21" t="s">
        <v>207</v>
      </c>
      <c r="H31" s="21">
        <v>6</v>
      </c>
    </row>
    <row r="32" spans="1:8" x14ac:dyDescent="0.25">
      <c r="A32" s="65">
        <f>'DOR Games'!A31</f>
        <v>12687</v>
      </c>
      <c r="B32" s="16">
        <f>'DOR Games'!B31</f>
        <v>40017</v>
      </c>
      <c r="C32" s="35">
        <f>'DOR Games'!AH31</f>
        <v>24.52</v>
      </c>
      <c r="F32" s="16">
        <v>41460</v>
      </c>
      <c r="G32" s="21" t="s">
        <v>208</v>
      </c>
      <c r="H32" s="21">
        <v>6</v>
      </c>
    </row>
    <row r="33" spans="1:8" x14ac:dyDescent="0.25">
      <c r="A33" s="65">
        <f>'DOR Games'!A32</f>
        <v>12689</v>
      </c>
      <c r="B33" s="16">
        <f>'DOR Games'!B32</f>
        <v>40017</v>
      </c>
      <c r="C33" s="35">
        <f>'DOR Games'!AH32</f>
        <v>35.72</v>
      </c>
      <c r="F33" s="16">
        <v>41460</v>
      </c>
      <c r="G33" s="21" t="s">
        <v>209</v>
      </c>
      <c r="H33" s="21">
        <v>6</v>
      </c>
    </row>
    <row r="34" spans="1:8" x14ac:dyDescent="0.25">
      <c r="A34" s="65">
        <f>'DOR Games'!A33</f>
        <v>12690</v>
      </c>
      <c r="B34" s="16">
        <f>'DOR Games'!B33</f>
        <v>40017</v>
      </c>
      <c r="C34" s="35">
        <f>'DOR Games'!AH33</f>
        <v>8.75</v>
      </c>
      <c r="F34" s="16">
        <v>41460</v>
      </c>
      <c r="G34" s="21" t="s">
        <v>210</v>
      </c>
      <c r="H34" s="21">
        <v>6</v>
      </c>
    </row>
    <row r="35" spans="1:8" x14ac:dyDescent="0.25">
      <c r="A35" s="65">
        <f>'DOR Games'!A34</f>
        <v>12773</v>
      </c>
      <c r="B35" s="16">
        <f>'DOR Games'!B34</f>
        <v>40037</v>
      </c>
      <c r="C35" s="35">
        <f>'DOR Games'!AH34</f>
        <v>17.239999999999998</v>
      </c>
      <c r="F35" s="16">
        <v>41460</v>
      </c>
      <c r="G35" s="21" t="s">
        <v>211</v>
      </c>
      <c r="H35" s="21">
        <v>6</v>
      </c>
    </row>
    <row r="36" spans="1:8" x14ac:dyDescent="0.25">
      <c r="A36" s="65">
        <f>'DOR Games'!A35</f>
        <v>12834</v>
      </c>
      <c r="B36" s="16">
        <f>'DOR Games'!B35</f>
        <v>40057</v>
      </c>
      <c r="C36" s="35">
        <f>'DOR Games'!AH35</f>
        <v>18.48</v>
      </c>
      <c r="F36" s="16">
        <v>41473</v>
      </c>
      <c r="G36" s="21" t="s">
        <v>212</v>
      </c>
      <c r="H36" s="21">
        <v>10</v>
      </c>
    </row>
    <row r="37" spans="1:8" x14ac:dyDescent="0.25">
      <c r="A37" s="65">
        <f>'DOR Games'!A36</f>
        <v>12843</v>
      </c>
      <c r="B37" s="16">
        <f>'DOR Games'!B36</f>
        <v>40061</v>
      </c>
      <c r="C37" s="35">
        <f>'DOR Games'!AH36</f>
        <v>11.64</v>
      </c>
      <c r="F37" s="16">
        <v>41490</v>
      </c>
      <c r="G37" s="21" t="s">
        <v>213</v>
      </c>
      <c r="H37" s="21">
        <v>5</v>
      </c>
    </row>
    <row r="38" spans="1:8" x14ac:dyDescent="0.25">
      <c r="A38" s="65">
        <f>'DOR Games'!A37</f>
        <v>12848</v>
      </c>
      <c r="B38" s="16">
        <f>'DOR Games'!B37</f>
        <v>40062</v>
      </c>
      <c r="C38" s="35">
        <f>'DOR Games'!AH37</f>
        <v>15.18</v>
      </c>
      <c r="F38" s="16">
        <v>41756</v>
      </c>
      <c r="G38" s="21" t="s">
        <v>214</v>
      </c>
      <c r="H38" s="21">
        <v>1</v>
      </c>
    </row>
    <row r="39" spans="1:8" x14ac:dyDescent="0.25">
      <c r="A39" s="65">
        <f>'DOR Games'!A38</f>
        <v>12936</v>
      </c>
      <c r="B39" s="16">
        <f>'DOR Games'!B38</f>
        <v>40086</v>
      </c>
      <c r="C39" s="35">
        <f>'DOR Games'!AH38</f>
        <v>21.5</v>
      </c>
      <c r="F39" s="16">
        <v>41756</v>
      </c>
      <c r="G39" s="21" t="s">
        <v>215</v>
      </c>
      <c r="H39" s="21">
        <v>1</v>
      </c>
    </row>
    <row r="40" spans="1:8" x14ac:dyDescent="0.25">
      <c r="A40" s="65">
        <f>'DOR Games'!A39</f>
        <v>13274</v>
      </c>
      <c r="B40" s="16">
        <f>'DOR Games'!B39</f>
        <v>40182</v>
      </c>
      <c r="C40" s="35">
        <f>'DOR Games'!AH39</f>
        <v>4.12</v>
      </c>
      <c r="F40" s="16">
        <v>41756</v>
      </c>
      <c r="G40" s="21" t="s">
        <v>216</v>
      </c>
      <c r="H40" s="21">
        <v>1</v>
      </c>
    </row>
    <row r="41" spans="1:8" x14ac:dyDescent="0.25">
      <c r="A41" s="65">
        <f>'DOR Games'!A40</f>
        <v>13276</v>
      </c>
      <c r="B41" s="16">
        <f>'DOR Games'!B40</f>
        <v>40182</v>
      </c>
      <c r="C41" s="35">
        <f>'DOR Games'!AH40</f>
        <v>10.8</v>
      </c>
      <c r="F41" s="16">
        <v>41756</v>
      </c>
      <c r="G41" s="21" t="s">
        <v>217</v>
      </c>
      <c r="H41" s="21">
        <v>1</v>
      </c>
    </row>
    <row r="42" spans="1:8" x14ac:dyDescent="0.25">
      <c r="A42" s="65">
        <f>'DOR Games'!A41</f>
        <v>13627</v>
      </c>
      <c r="B42" s="16">
        <f>'DOR Games'!B41</f>
        <v>40254</v>
      </c>
      <c r="C42" s="35">
        <f>'DOR Games'!AH41</f>
        <v>22.28</v>
      </c>
      <c r="F42" s="16">
        <v>41774</v>
      </c>
      <c r="G42" s="21" t="s">
        <v>218</v>
      </c>
      <c r="H42" s="21">
        <v>1</v>
      </c>
    </row>
    <row r="43" spans="1:8" x14ac:dyDescent="0.25">
      <c r="A43" s="65">
        <f>'DOR Games'!A42</f>
        <v>13843</v>
      </c>
      <c r="B43" s="16">
        <f>'DOR Games'!B42</f>
        <v>40313</v>
      </c>
      <c r="C43" s="35">
        <f>'DOR Games'!AH42</f>
        <v>7.92</v>
      </c>
      <c r="F43" s="16">
        <v>41774</v>
      </c>
      <c r="G43" s="21" t="s">
        <v>219</v>
      </c>
      <c r="H43" s="21">
        <v>1</v>
      </c>
    </row>
    <row r="44" spans="1:8" x14ac:dyDescent="0.25">
      <c r="A44" s="65">
        <f>'DOR Games'!A43</f>
        <v>14022</v>
      </c>
      <c r="B44" s="16">
        <f>'DOR Games'!B43</f>
        <v>40365</v>
      </c>
      <c r="C44" s="35">
        <f>'DOR Games'!AH43</f>
        <v>9.9600000000000009</v>
      </c>
      <c r="F44" s="16">
        <v>41835</v>
      </c>
      <c r="G44" s="21" t="s">
        <v>220</v>
      </c>
      <c r="H44" s="21">
        <v>5</v>
      </c>
    </row>
    <row r="45" spans="1:8" x14ac:dyDescent="0.25">
      <c r="A45" s="65">
        <f>'DOR Games'!A44</f>
        <v>14181</v>
      </c>
      <c r="B45" s="16">
        <f>'DOR Games'!B44</f>
        <v>40405</v>
      </c>
      <c r="C45" s="35">
        <f>'DOR Games'!AH44</f>
        <v>11.64</v>
      </c>
      <c r="F45" s="16">
        <v>41835</v>
      </c>
      <c r="G45" s="21" t="s">
        <v>221</v>
      </c>
      <c r="H45" s="21">
        <v>1</v>
      </c>
    </row>
    <row r="46" spans="1:8" x14ac:dyDescent="0.25">
      <c r="A46" s="65">
        <f>'DOR Games'!A45</f>
        <v>14225</v>
      </c>
      <c r="B46" s="16">
        <f>'DOR Games'!B45</f>
        <v>40420</v>
      </c>
      <c r="C46" s="35">
        <f>'DOR Games'!AH45</f>
        <v>18.079999999999998</v>
      </c>
      <c r="F46" s="16">
        <v>41835</v>
      </c>
      <c r="G46" s="21" t="s">
        <v>222</v>
      </c>
      <c r="H46" s="21">
        <v>1</v>
      </c>
    </row>
    <row r="47" spans="1:8" x14ac:dyDescent="0.25">
      <c r="A47" s="65">
        <f>'DOR Games'!A46</f>
        <v>14227</v>
      </c>
      <c r="B47" s="16">
        <f>'DOR Games'!B46</f>
        <v>40420</v>
      </c>
      <c r="C47" s="35">
        <f>'DOR Games'!AH46</f>
        <v>6.88</v>
      </c>
      <c r="F47" s="16">
        <v>42117</v>
      </c>
      <c r="G47" s="21" t="s">
        <v>223</v>
      </c>
      <c r="H47" s="21">
        <v>1</v>
      </c>
    </row>
    <row r="48" spans="1:8" x14ac:dyDescent="0.25">
      <c r="A48" s="65">
        <f>'DOR Games'!A47</f>
        <v>14230</v>
      </c>
      <c r="B48" s="16">
        <f>'DOR Games'!B47</f>
        <v>40420</v>
      </c>
      <c r="C48" s="35">
        <f>'DOR Games'!AH47</f>
        <v>13.32</v>
      </c>
      <c r="F48" s="16">
        <v>42168</v>
      </c>
      <c r="G48" s="21" t="s">
        <v>224</v>
      </c>
      <c r="H48" s="21">
        <v>0</v>
      </c>
    </row>
    <row r="49" spans="1:8" x14ac:dyDescent="0.25">
      <c r="A49" s="65">
        <f>'DOR Games'!A48</f>
        <v>14337</v>
      </c>
      <c r="B49" s="16">
        <f>'DOR Games'!B48</f>
        <v>40452</v>
      </c>
      <c r="C49" s="35">
        <f>'DOR Games'!AH48</f>
        <v>12.98</v>
      </c>
      <c r="F49" s="16">
        <v>42168</v>
      </c>
      <c r="G49" s="21" t="s">
        <v>225</v>
      </c>
      <c r="H49" s="21">
        <v>0</v>
      </c>
    </row>
    <row r="50" spans="1:8" x14ac:dyDescent="0.25">
      <c r="A50" s="65">
        <f>'DOR Games'!A49</f>
        <v>14371</v>
      </c>
      <c r="B50" s="16">
        <f>'DOR Games'!B49</f>
        <v>40464</v>
      </c>
      <c r="C50" s="35">
        <f>'DOR Games'!AH49</f>
        <v>11.4</v>
      </c>
      <c r="F50" s="16">
        <v>42368</v>
      </c>
      <c r="G50" s="21" t="s">
        <v>226</v>
      </c>
      <c r="H50" s="21">
        <v>1</v>
      </c>
    </row>
    <row r="51" spans="1:8" x14ac:dyDescent="0.25">
      <c r="A51" s="65">
        <f>'DOR Games'!A50</f>
        <v>14414</v>
      </c>
      <c r="B51" s="16">
        <f>'DOR Games'!B50</f>
        <v>40488</v>
      </c>
      <c r="C51" s="35">
        <f>'DOR Games'!AH50</f>
        <v>25.08</v>
      </c>
      <c r="F51" s="16">
        <v>42420</v>
      </c>
      <c r="G51" s="21" t="s">
        <v>227</v>
      </c>
      <c r="H51" s="21">
        <v>1</v>
      </c>
    </row>
    <row r="52" spans="1:8" x14ac:dyDescent="0.25">
      <c r="A52" s="65">
        <f>'DOR Games'!A51</f>
        <v>14415</v>
      </c>
      <c r="B52" s="16">
        <f>'DOR Games'!B51</f>
        <v>40488</v>
      </c>
      <c r="C52" s="35">
        <f>'DOR Games'!AH51</f>
        <v>6.88</v>
      </c>
      <c r="F52" s="16">
        <v>42603</v>
      </c>
      <c r="G52" s="21" t="s">
        <v>228</v>
      </c>
      <c r="H52" s="21">
        <v>1</v>
      </c>
    </row>
    <row r="53" spans="1:8" x14ac:dyDescent="0.25">
      <c r="A53" s="65">
        <f>'DOR Games'!A52</f>
        <v>14420</v>
      </c>
      <c r="B53" s="16">
        <f>'DOR Games'!B52</f>
        <v>40489</v>
      </c>
      <c r="C53" s="35">
        <f>'DOR Games'!AH52</f>
        <v>8.2800000000000011</v>
      </c>
      <c r="F53" s="16">
        <v>42664</v>
      </c>
      <c r="G53" s="21" t="s">
        <v>229</v>
      </c>
      <c r="H53" s="21">
        <v>1</v>
      </c>
    </row>
    <row r="54" spans="1:8" x14ac:dyDescent="0.25">
      <c r="A54" s="65">
        <f>'DOR Games'!A53</f>
        <v>14483</v>
      </c>
      <c r="B54" s="16">
        <f>'DOR Games'!B53</f>
        <v>40513</v>
      </c>
      <c r="C54" s="35">
        <f>'DOR Games'!AH53</f>
        <v>27.06</v>
      </c>
      <c r="F54" s="16">
        <v>42849</v>
      </c>
      <c r="G54" s="21" t="s">
        <v>230</v>
      </c>
      <c r="H54" s="21">
        <v>1</v>
      </c>
    </row>
    <row r="55" spans="1:8" x14ac:dyDescent="0.25">
      <c r="A55" s="65">
        <f>'DOR Games'!A54</f>
        <v>14910</v>
      </c>
      <c r="B55" s="16">
        <f>'DOR Games'!B54</f>
        <v>40636</v>
      </c>
      <c r="C55" s="35">
        <f>'DOR Games'!AH54</f>
        <v>12.32</v>
      </c>
      <c r="F55" s="16">
        <v>43372</v>
      </c>
      <c r="G55" s="21" t="s">
        <v>231</v>
      </c>
      <c r="H55" s="21">
        <v>0</v>
      </c>
    </row>
    <row r="56" spans="1:8" x14ac:dyDescent="0.25">
      <c r="A56" s="65">
        <f>'DOR Games'!A55</f>
        <v>14964</v>
      </c>
      <c r="B56" s="16">
        <f>'DOR Games'!B55</f>
        <v>40650</v>
      </c>
      <c r="C56" s="35">
        <f>'DOR Games'!AH55</f>
        <v>16.72</v>
      </c>
      <c r="F56" s="16">
        <v>43372</v>
      </c>
      <c r="G56" s="21" t="s">
        <v>232</v>
      </c>
      <c r="H56" s="21">
        <v>1</v>
      </c>
    </row>
    <row r="57" spans="1:8" x14ac:dyDescent="0.25">
      <c r="A57" s="65">
        <f>'DOR Games'!A56</f>
        <v>14990</v>
      </c>
      <c r="B57" s="16">
        <f>'DOR Games'!B56</f>
        <v>40655</v>
      </c>
      <c r="C57" s="35">
        <f>'DOR Games'!AH56</f>
        <v>22.32</v>
      </c>
      <c r="F57" s="16">
        <v>43372</v>
      </c>
      <c r="G57" s="21" t="s">
        <v>233</v>
      </c>
      <c r="H57" s="21">
        <v>3</v>
      </c>
    </row>
    <row r="58" spans="1:8" x14ac:dyDescent="0.25">
      <c r="A58" s="65">
        <f>'DOR Games'!A57</f>
        <v>15403</v>
      </c>
      <c r="B58" s="16">
        <f>'DOR Games'!B57</f>
        <v>40760</v>
      </c>
      <c r="C58" s="35">
        <f>'DOR Games'!AH57</f>
        <v>16.72</v>
      </c>
      <c r="F58" s="16">
        <v>43372</v>
      </c>
      <c r="G58" s="21" t="s">
        <v>234</v>
      </c>
      <c r="H58" s="21">
        <v>3</v>
      </c>
    </row>
    <row r="59" spans="1:8" x14ac:dyDescent="0.25">
      <c r="A59" s="65">
        <f>'DOR Games'!A58</f>
        <v>16181</v>
      </c>
      <c r="B59" s="16">
        <f>'DOR Games'!B58</f>
        <v>40989</v>
      </c>
      <c r="C59" s="35">
        <f>'DOR Games'!AH58</f>
        <v>5.76</v>
      </c>
      <c r="F59" s="16">
        <v>43458</v>
      </c>
      <c r="G59" s="21" t="s">
        <v>235</v>
      </c>
      <c r="H59" s="21">
        <v>3</v>
      </c>
    </row>
    <row r="60" spans="1:8" x14ac:dyDescent="0.25">
      <c r="A60" s="65">
        <f>'DOR Games'!A59</f>
        <v>16440</v>
      </c>
      <c r="B60" s="16">
        <f>'DOR Games'!B59</f>
        <v>41086</v>
      </c>
      <c r="C60" s="35">
        <f>'DOR Games'!AH59</f>
        <v>17.82</v>
      </c>
      <c r="F60" s="16">
        <v>43458</v>
      </c>
      <c r="G60" s="21" t="s">
        <v>236</v>
      </c>
      <c r="H60" s="21">
        <v>3</v>
      </c>
    </row>
    <row r="61" spans="1:8" x14ac:dyDescent="0.25">
      <c r="A61" s="65">
        <f>'DOR Games'!A60</f>
        <v>16726</v>
      </c>
      <c r="B61" s="16">
        <f>'DOR Games'!B60</f>
        <v>41179</v>
      </c>
      <c r="C61" s="35">
        <f>'DOR Games'!AH60</f>
        <v>5.72</v>
      </c>
      <c r="F61" s="16">
        <v>43548</v>
      </c>
      <c r="G61" s="21" t="s">
        <v>237</v>
      </c>
      <c r="H61" s="21">
        <v>3</v>
      </c>
    </row>
    <row r="62" spans="1:8" x14ac:dyDescent="0.25">
      <c r="A62" s="65">
        <f>'DOR Games'!A61</f>
        <v>16972</v>
      </c>
      <c r="B62" s="16">
        <f>'DOR Games'!B61</f>
        <v>41271</v>
      </c>
      <c r="C62" s="35">
        <f>'DOR Games'!AH61</f>
        <v>28.56</v>
      </c>
      <c r="F62" s="16">
        <v>43548</v>
      </c>
      <c r="G62" s="21" t="s">
        <v>238</v>
      </c>
      <c r="H62" s="21">
        <v>0</v>
      </c>
    </row>
    <row r="63" spans="1:8" x14ac:dyDescent="0.25">
      <c r="A63" s="65">
        <f>'DOR Games'!A62</f>
        <v>17315</v>
      </c>
      <c r="B63" s="16">
        <f>'DOR Games'!B62</f>
        <v>41387</v>
      </c>
      <c r="C63" s="35">
        <f>'DOR Games'!AH62</f>
        <v>18.36</v>
      </c>
      <c r="F63" s="16">
        <v>43548</v>
      </c>
      <c r="G63" s="21" t="s">
        <v>239</v>
      </c>
      <c r="H63" s="21">
        <v>1</v>
      </c>
    </row>
    <row r="64" spans="1:8" x14ac:dyDescent="0.25">
      <c r="A64" s="65">
        <f>'DOR Games'!A63</f>
        <v>17316</v>
      </c>
      <c r="B64" s="16">
        <f>'DOR Games'!B63</f>
        <v>41387</v>
      </c>
      <c r="C64" s="35">
        <f>'DOR Games'!AH63</f>
        <v>10.8</v>
      </c>
      <c r="F64" s="16">
        <v>43650</v>
      </c>
      <c r="G64" s="21" t="s">
        <v>240</v>
      </c>
      <c r="H64" s="21">
        <v>3</v>
      </c>
    </row>
    <row r="65" spans="1:8" x14ac:dyDescent="0.25">
      <c r="A65" s="65">
        <f>'DOR Games'!A64</f>
        <v>17317</v>
      </c>
      <c r="B65" s="16">
        <f>'DOR Games'!B64</f>
        <v>41387</v>
      </c>
      <c r="C65" s="35">
        <f>'DOR Games'!AH64</f>
        <v>10</v>
      </c>
      <c r="F65" s="16">
        <v>43650</v>
      </c>
      <c r="G65" s="21" t="s">
        <v>241</v>
      </c>
      <c r="H65" s="21">
        <v>3</v>
      </c>
    </row>
    <row r="66" spans="1:8" x14ac:dyDescent="0.25">
      <c r="A66" s="65">
        <f>'DOR Games'!A65</f>
        <v>17318</v>
      </c>
      <c r="B66" s="16">
        <f>'DOR Games'!B65</f>
        <v>41387</v>
      </c>
      <c r="C66" s="35">
        <f>'DOR Games'!AH65</f>
        <v>10.5</v>
      </c>
      <c r="F66" s="16">
        <v>43737</v>
      </c>
      <c r="G66" s="21" t="s">
        <v>242</v>
      </c>
      <c r="H66" s="21">
        <v>3</v>
      </c>
    </row>
    <row r="67" spans="1:8" x14ac:dyDescent="0.25">
      <c r="A67" s="65">
        <f>'DOR Games'!A66</f>
        <v>17319</v>
      </c>
      <c r="B67" s="16">
        <f>'DOR Games'!B66</f>
        <v>41387</v>
      </c>
      <c r="C67" s="35">
        <f>'DOR Games'!AH66</f>
        <v>2.5</v>
      </c>
      <c r="F67" s="16">
        <v>43856</v>
      </c>
      <c r="G67" s="21" t="s">
        <v>243</v>
      </c>
      <c r="H67" s="21">
        <v>3</v>
      </c>
    </row>
    <row r="68" spans="1:8" x14ac:dyDescent="0.25">
      <c r="A68" s="65">
        <f>'DOR Games'!A67</f>
        <v>17367</v>
      </c>
      <c r="B68" s="16">
        <f>'DOR Games'!B67</f>
        <v>41406</v>
      </c>
      <c r="C68" s="35">
        <f>'DOR Games'!AH67</f>
        <v>13.74</v>
      </c>
      <c r="F68" s="16">
        <v>43856</v>
      </c>
      <c r="G68" s="21" t="s">
        <v>244</v>
      </c>
      <c r="H68" s="21">
        <v>3</v>
      </c>
    </row>
    <row r="69" spans="1:8" x14ac:dyDescent="0.25">
      <c r="A69" s="65">
        <f>'DOR Games'!A68</f>
        <v>17761</v>
      </c>
      <c r="B69" s="16">
        <f>'DOR Games'!B68</f>
        <v>41553</v>
      </c>
      <c r="C69" s="35">
        <f>'DOR Games'!AH68</f>
        <v>7.7</v>
      </c>
      <c r="F69" s="16">
        <v>43891</v>
      </c>
      <c r="G69" s="21" t="s">
        <v>245</v>
      </c>
      <c r="H69" s="21">
        <v>1</v>
      </c>
    </row>
    <row r="70" spans="1:8" x14ac:dyDescent="0.25">
      <c r="A70" s="65">
        <f>'DOR Games'!A69</f>
        <v>17763</v>
      </c>
      <c r="B70" s="16">
        <f>'DOR Games'!B69</f>
        <v>41553</v>
      </c>
      <c r="C70" s="35">
        <f>'DOR Games'!AH69</f>
        <v>11.4</v>
      </c>
      <c r="F70" s="16">
        <v>43920</v>
      </c>
      <c r="G70" s="21" t="s">
        <v>246</v>
      </c>
      <c r="H70" s="21">
        <v>3</v>
      </c>
    </row>
    <row r="71" spans="1:8" x14ac:dyDescent="0.25">
      <c r="A71" s="65">
        <f>'DOR Games'!A70</f>
        <v>17764</v>
      </c>
      <c r="B71" s="16">
        <f>'DOR Games'!B70</f>
        <v>41553</v>
      </c>
      <c r="C71" s="35">
        <f>'DOR Games'!AH70</f>
        <v>11.92</v>
      </c>
      <c r="F71" s="16">
        <v>43920</v>
      </c>
      <c r="G71" s="21" t="s">
        <v>247</v>
      </c>
      <c r="H71" s="21">
        <v>3</v>
      </c>
    </row>
    <row r="72" spans="1:8" x14ac:dyDescent="0.25">
      <c r="A72" s="65">
        <f>'DOR Games'!A71</f>
        <v>17978</v>
      </c>
      <c r="B72" s="16">
        <f>'DOR Games'!B71</f>
        <v>41665</v>
      </c>
      <c r="C72" s="35">
        <f>'DOR Games'!AH71</f>
        <v>14.52</v>
      </c>
      <c r="F72" s="16">
        <v>43920</v>
      </c>
      <c r="G72" s="21" t="s">
        <v>248</v>
      </c>
      <c r="H72" s="21">
        <v>1</v>
      </c>
    </row>
    <row r="73" spans="1:8" x14ac:dyDescent="0.25">
      <c r="A73" s="65">
        <f>'DOR Games'!A72</f>
        <v>18026</v>
      </c>
      <c r="B73" s="16">
        <f>'DOR Games'!B72</f>
        <v>41686</v>
      </c>
      <c r="C73" s="35">
        <f>'DOR Games'!AH72</f>
        <v>14.72</v>
      </c>
      <c r="F73" s="16">
        <v>43920</v>
      </c>
      <c r="G73" s="21" t="s">
        <v>249</v>
      </c>
      <c r="H73" s="21">
        <v>1</v>
      </c>
    </row>
    <row r="74" spans="1:8" x14ac:dyDescent="0.25">
      <c r="A74" s="65">
        <f>'DOR Games'!A73</f>
        <v>18033</v>
      </c>
      <c r="B74" s="16">
        <f>'DOR Games'!B73</f>
        <v>41686</v>
      </c>
      <c r="C74" s="35">
        <f>'DOR Games'!AH73</f>
        <v>3.96</v>
      </c>
      <c r="F74" s="16">
        <v>43954</v>
      </c>
      <c r="G74" s="21" t="s">
        <v>250</v>
      </c>
      <c r="H74" s="21">
        <v>5</v>
      </c>
    </row>
    <row r="75" spans="1:8" x14ac:dyDescent="0.25">
      <c r="A75" s="65">
        <f>'DOR Games'!A74</f>
        <v>18039</v>
      </c>
      <c r="B75" s="16">
        <f>'DOR Games'!B74</f>
        <v>41689</v>
      </c>
      <c r="C75" s="35">
        <f>'DOR Games'!AH74</f>
        <v>15.28</v>
      </c>
      <c r="F75" s="16">
        <v>44016</v>
      </c>
      <c r="G75" s="21" t="s">
        <v>251</v>
      </c>
      <c r="H75" s="21">
        <v>3</v>
      </c>
    </row>
    <row r="76" spans="1:8" x14ac:dyDescent="0.25">
      <c r="A76" s="65">
        <f>'DOR Games'!A75</f>
        <v>18093</v>
      </c>
      <c r="B76" s="16">
        <f>'DOR Games'!B75</f>
        <v>41721</v>
      </c>
      <c r="C76" s="35">
        <f>'DOR Games'!AH75</f>
        <v>26.48</v>
      </c>
      <c r="F76" s="16">
        <v>44016</v>
      </c>
      <c r="G76" s="21" t="s">
        <v>252</v>
      </c>
      <c r="H76" s="21">
        <v>3</v>
      </c>
    </row>
    <row r="77" spans="1:8" x14ac:dyDescent="0.25">
      <c r="A77" s="65">
        <f>'DOR Games'!A76</f>
        <v>18098</v>
      </c>
      <c r="B77" s="16">
        <f>'DOR Games'!B76</f>
        <v>41723</v>
      </c>
      <c r="C77" s="35">
        <f>'DOR Games'!AH76</f>
        <v>11.04</v>
      </c>
      <c r="F77" s="16">
        <v>44040</v>
      </c>
      <c r="G77" s="21" t="s">
        <v>253</v>
      </c>
      <c r="H77" s="21">
        <v>5</v>
      </c>
    </row>
    <row r="78" spans="1:8" x14ac:dyDescent="0.25">
      <c r="A78" s="65">
        <f>'DOR Games'!A77</f>
        <v>18122</v>
      </c>
      <c r="B78" s="16">
        <f>'DOR Games'!B77</f>
        <v>41737</v>
      </c>
      <c r="C78" s="35">
        <f>'DOR Games'!AH77</f>
        <v>6.72</v>
      </c>
      <c r="F78" s="16">
        <v>44124</v>
      </c>
      <c r="G78" s="21" t="s">
        <v>254</v>
      </c>
      <c r="H78" s="21">
        <v>3</v>
      </c>
    </row>
    <row r="79" spans="1:8" x14ac:dyDescent="0.25">
      <c r="A79" s="65">
        <f>'DOR Games'!A78</f>
        <v>18178</v>
      </c>
      <c r="B79" s="16">
        <f>'DOR Games'!B78</f>
        <v>41755</v>
      </c>
      <c r="C79" s="35">
        <f>'DOR Games'!AH78</f>
        <v>6.04</v>
      </c>
      <c r="F79" s="16">
        <v>44124</v>
      </c>
      <c r="G79" s="21" t="s">
        <v>254</v>
      </c>
      <c r="H79" s="21">
        <v>3</v>
      </c>
    </row>
    <row r="80" spans="1:8" x14ac:dyDescent="0.25">
      <c r="A80" s="65">
        <f>'DOR Games'!A79</f>
        <v>18189</v>
      </c>
      <c r="B80" s="16">
        <f>'DOR Games'!B79</f>
        <v>41764</v>
      </c>
      <c r="C80" s="35">
        <f>'DOR Games'!AH79</f>
        <v>5.0600000000000005</v>
      </c>
      <c r="F80" s="16">
        <v>44192</v>
      </c>
      <c r="G80" s="21" t="s">
        <v>255</v>
      </c>
      <c r="H80" s="21">
        <v>3</v>
      </c>
    </row>
    <row r="81" spans="1:8" x14ac:dyDescent="0.25">
      <c r="A81" s="65">
        <f>'DOR Games'!A80</f>
        <v>18253</v>
      </c>
      <c r="B81" s="16">
        <f>'DOR Games'!B80</f>
        <v>41792</v>
      </c>
      <c r="C81" s="35">
        <f>'DOR Games'!AH80</f>
        <v>7.92</v>
      </c>
      <c r="F81" s="16">
        <v>44192</v>
      </c>
      <c r="G81" s="21" t="s">
        <v>256</v>
      </c>
      <c r="H81" s="21">
        <v>3</v>
      </c>
    </row>
    <row r="82" spans="1:8" x14ac:dyDescent="0.25">
      <c r="A82" s="65">
        <f>'DOR Games'!A81</f>
        <v>18258</v>
      </c>
      <c r="B82" s="16">
        <f>'DOR Games'!B81</f>
        <v>41795</v>
      </c>
      <c r="C82" s="35">
        <f>'DOR Games'!AH81</f>
        <v>9.9600000000000009</v>
      </c>
      <c r="F82" s="16">
        <v>44192</v>
      </c>
      <c r="G82" s="21" t="s">
        <v>257</v>
      </c>
      <c r="H82" s="21">
        <v>6</v>
      </c>
    </row>
    <row r="83" spans="1:8" x14ac:dyDescent="0.25">
      <c r="A83" s="65">
        <f>'DOR Games'!A82</f>
        <v>18262</v>
      </c>
      <c r="B83" s="16">
        <f>'DOR Games'!B82</f>
        <v>41798</v>
      </c>
      <c r="C83" s="35">
        <f>'DOR Games'!AH82</f>
        <v>11.64</v>
      </c>
      <c r="F83" s="16">
        <v>44378</v>
      </c>
      <c r="G83" s="21" t="s">
        <v>258</v>
      </c>
      <c r="H83" s="21">
        <v>6</v>
      </c>
    </row>
    <row r="84" spans="1:8" x14ac:dyDescent="0.25">
      <c r="A84" s="65">
        <f>'DOR Games'!A83</f>
        <v>18266</v>
      </c>
      <c r="B84" s="16">
        <f>'DOR Games'!B83</f>
        <v>41802</v>
      </c>
      <c r="C84" s="35">
        <f>'DOR Games'!AH83</f>
        <v>6.2</v>
      </c>
      <c r="F84" s="16">
        <v>44481</v>
      </c>
      <c r="G84" s="21" t="s">
        <v>259</v>
      </c>
      <c r="H84" s="21">
        <v>3</v>
      </c>
    </row>
    <row r="85" spans="1:8" x14ac:dyDescent="0.25">
      <c r="A85" s="65">
        <f>'DOR Games'!A84</f>
        <v>18295</v>
      </c>
      <c r="B85" s="16">
        <f>'DOR Games'!B84</f>
        <v>41823</v>
      </c>
      <c r="C85" s="35">
        <f>'DOR Games'!AH84</f>
        <v>11.879999999999999</v>
      </c>
      <c r="F85" s="16">
        <v>45717</v>
      </c>
      <c r="G85" s="21" t="s">
        <v>260</v>
      </c>
      <c r="H85" s="21">
        <v>10</v>
      </c>
    </row>
    <row r="86" spans="1:8" x14ac:dyDescent="0.25">
      <c r="A86" s="65">
        <f>'DOR Games'!A85</f>
        <v>18301</v>
      </c>
      <c r="B86" s="16">
        <f>'DOR Games'!B85</f>
        <v>41825</v>
      </c>
      <c r="C86" s="35">
        <f>'DOR Games'!AH85</f>
        <v>2.64</v>
      </c>
      <c r="F86" s="16">
        <v>45717</v>
      </c>
      <c r="G86" s="21" t="s">
        <v>261</v>
      </c>
      <c r="H86" s="21">
        <v>20</v>
      </c>
    </row>
    <row r="87" spans="1:8" x14ac:dyDescent="0.25">
      <c r="A87" s="65">
        <f>'DOR Games'!A86</f>
        <v>18302</v>
      </c>
      <c r="B87" s="16">
        <f>'DOR Games'!B86</f>
        <v>41826</v>
      </c>
      <c r="C87" s="35">
        <f>'DOR Games'!AH86</f>
        <v>3</v>
      </c>
      <c r="F87" s="16">
        <v>45717</v>
      </c>
      <c r="G87" s="21" t="s">
        <v>262</v>
      </c>
      <c r="H87" s="21">
        <v>20</v>
      </c>
    </row>
    <row r="88" spans="1:8" x14ac:dyDescent="0.25">
      <c r="A88" s="65">
        <f>'DOR Games'!A87</f>
        <v>18308</v>
      </c>
      <c r="B88" s="16">
        <f>'DOR Games'!B87</f>
        <v>41828</v>
      </c>
      <c r="C88" s="35">
        <f>'DOR Games'!AH87</f>
        <v>3.08</v>
      </c>
      <c r="F88" s="16">
        <v>45717</v>
      </c>
      <c r="G88" s="21" t="s">
        <v>263</v>
      </c>
      <c r="H88" s="21">
        <v>10</v>
      </c>
    </row>
    <row r="89" spans="1:8" x14ac:dyDescent="0.25">
      <c r="A89" s="65">
        <f>'DOR Games'!A88</f>
        <v>18310</v>
      </c>
      <c r="B89" s="16">
        <f>'DOR Games'!B88</f>
        <v>41830</v>
      </c>
      <c r="C89" s="35">
        <f>'DOR Games'!AH88</f>
        <v>2.86</v>
      </c>
      <c r="F89" s="16">
        <v>45717</v>
      </c>
      <c r="G89" s="21" t="s">
        <v>264</v>
      </c>
      <c r="H89" s="21">
        <v>10</v>
      </c>
    </row>
    <row r="90" spans="1:8" x14ac:dyDescent="0.25">
      <c r="A90" s="65">
        <f>'DOR Games'!A89</f>
        <v>18317</v>
      </c>
      <c r="B90" s="16">
        <f>'DOR Games'!B89</f>
        <v>41839</v>
      </c>
      <c r="C90" s="35">
        <f>'DOR Games'!AH89</f>
        <v>5</v>
      </c>
      <c r="F90" s="16">
        <v>45748</v>
      </c>
      <c r="G90" s="21" t="s">
        <v>265</v>
      </c>
      <c r="H90" s="21">
        <v>10</v>
      </c>
    </row>
    <row r="91" spans="1:8" x14ac:dyDescent="0.25">
      <c r="A91" s="65">
        <f>'DOR Games'!A90</f>
        <v>18345</v>
      </c>
      <c r="B91" s="16">
        <f>'DOR Games'!B90</f>
        <v>41857</v>
      </c>
      <c r="C91" s="35">
        <f>'DOR Games'!AH90</f>
        <v>13.42</v>
      </c>
      <c r="F91" s="16">
        <v>45748</v>
      </c>
      <c r="G91" s="21" t="s">
        <v>366</v>
      </c>
      <c r="H91" s="21">
        <v>20</v>
      </c>
    </row>
    <row r="92" spans="1:8" x14ac:dyDescent="0.25">
      <c r="A92" s="65">
        <f>'DOR Games'!A91</f>
        <v>18409</v>
      </c>
      <c r="B92" s="16">
        <f>'DOR Games'!B91</f>
        <v>41908</v>
      </c>
      <c r="C92" s="35">
        <f>'DOR Games'!AH91</f>
        <v>10.78</v>
      </c>
      <c r="F92" s="16">
        <v>45748</v>
      </c>
      <c r="G92" s="21" t="s">
        <v>474</v>
      </c>
      <c r="H92" s="21">
        <v>20</v>
      </c>
    </row>
    <row r="93" spans="1:8" x14ac:dyDescent="0.25">
      <c r="A93" s="65">
        <f>'DOR Games'!A92</f>
        <v>18504</v>
      </c>
      <c r="B93" s="16">
        <f>'DOR Games'!B92</f>
        <v>41983</v>
      </c>
      <c r="C93" s="35">
        <f>'DOR Games'!AH92</f>
        <v>14.74</v>
      </c>
      <c r="F93" s="16"/>
      <c r="G93" s="21"/>
      <c r="H93" s="21"/>
    </row>
    <row r="94" spans="1:8" x14ac:dyDescent="0.25">
      <c r="A94" s="65">
        <f>'DOR Games'!A93</f>
        <v>18682</v>
      </c>
      <c r="B94" s="16">
        <f>'DOR Games'!B93</f>
        <v>42092</v>
      </c>
      <c r="C94" s="35">
        <f>'DOR Games'!AH93</f>
        <v>13.6</v>
      </c>
      <c r="F94" s="16"/>
      <c r="G94" s="21"/>
      <c r="H94" s="21"/>
    </row>
    <row r="95" spans="1:8" x14ac:dyDescent="0.25">
      <c r="A95" s="65">
        <f>'DOR Games'!A94</f>
        <v>18698</v>
      </c>
      <c r="B95" s="16">
        <f>'DOR Games'!B94</f>
        <v>42106</v>
      </c>
      <c r="C95" s="35">
        <f>'DOR Games'!AH94</f>
        <v>60</v>
      </c>
      <c r="F95" s="16"/>
      <c r="G95" s="21"/>
      <c r="H95" s="21"/>
    </row>
    <row r="96" spans="1:8" x14ac:dyDescent="0.25">
      <c r="A96" s="65">
        <f>'DOR Games'!A95</f>
        <v>18829</v>
      </c>
      <c r="B96" s="16">
        <f>'DOR Games'!B95</f>
        <v>42224</v>
      </c>
      <c r="C96" s="35">
        <f>'DOR Games'!AH95</f>
        <v>18.920000000000002</v>
      </c>
      <c r="F96" s="16"/>
      <c r="G96" s="21"/>
      <c r="H96" s="21"/>
    </row>
    <row r="97" spans="1:8" x14ac:dyDescent="0.25">
      <c r="A97" s="65">
        <f>'DOR Games'!A96</f>
        <v>18900</v>
      </c>
      <c r="B97" s="16">
        <f>'DOR Games'!B96</f>
        <v>42296</v>
      </c>
      <c r="C97" s="35">
        <f>'DOR Games'!AH96</f>
        <v>26.759999999999998</v>
      </c>
      <c r="F97" s="16"/>
      <c r="G97" s="21"/>
      <c r="H97" s="21"/>
    </row>
    <row r="98" spans="1:8" x14ac:dyDescent="0.25">
      <c r="A98" s="65">
        <f>'DOR Games'!A97</f>
        <v>18983</v>
      </c>
      <c r="B98" s="16">
        <f>'DOR Games'!B97</f>
        <v>42397</v>
      </c>
      <c r="C98" s="35">
        <f>'DOR Games'!AH97</f>
        <v>52.8</v>
      </c>
      <c r="F98" s="16"/>
      <c r="G98" s="21"/>
      <c r="H98" s="21"/>
    </row>
    <row r="99" spans="1:8" x14ac:dyDescent="0.25">
      <c r="A99" s="65">
        <f>'DOR Games'!A98</f>
        <v>19068</v>
      </c>
      <c r="B99" s="16">
        <f>'DOR Games'!B98</f>
        <v>42464</v>
      </c>
      <c r="C99" s="35">
        <f>'DOR Games'!AH98</f>
        <v>22.25</v>
      </c>
      <c r="F99" s="16"/>
      <c r="G99" s="21"/>
      <c r="H99" s="21"/>
    </row>
    <row r="100" spans="1:8" x14ac:dyDescent="0.25">
      <c r="A100" s="65">
        <f>'DOR Games'!A99</f>
        <v>19115</v>
      </c>
      <c r="B100" s="16">
        <f>'DOR Games'!B99</f>
        <v>42529</v>
      </c>
      <c r="C100" s="35">
        <f>'DOR Games'!AH99</f>
        <v>14.72</v>
      </c>
      <c r="F100" s="16"/>
      <c r="G100" s="21"/>
      <c r="H100" s="21"/>
    </row>
    <row r="101" spans="1:8" x14ac:dyDescent="0.25">
      <c r="A101" s="65">
        <f>'DOR Games'!A100</f>
        <v>19145</v>
      </c>
      <c r="B101" s="16">
        <f>'DOR Games'!B100</f>
        <v>42568</v>
      </c>
      <c r="C101" s="35">
        <f>'DOR Games'!AH100</f>
        <v>23.4</v>
      </c>
      <c r="F101" s="16"/>
      <c r="G101" s="21"/>
      <c r="H101" s="21"/>
    </row>
    <row r="102" spans="1:8" x14ac:dyDescent="0.25">
      <c r="A102" s="65">
        <f>'DOR Games'!A101</f>
        <v>19146</v>
      </c>
      <c r="B102" s="16">
        <f>'DOR Games'!B101</f>
        <v>42568</v>
      </c>
      <c r="C102" s="35">
        <f>'DOR Games'!AH101</f>
        <v>17.16</v>
      </c>
      <c r="F102" s="16"/>
      <c r="G102" s="21"/>
      <c r="H102" s="21"/>
    </row>
    <row r="103" spans="1:8" x14ac:dyDescent="0.25">
      <c r="A103" s="65">
        <f>'DOR Games'!A102</f>
        <v>19191</v>
      </c>
      <c r="B103" s="16">
        <f>'DOR Games'!B102</f>
        <v>42620</v>
      </c>
      <c r="C103" s="35">
        <f>'DOR Games'!AH102</f>
        <v>8.5</v>
      </c>
      <c r="F103" s="16"/>
      <c r="G103" s="21"/>
      <c r="H103" s="21"/>
    </row>
    <row r="104" spans="1:8" x14ac:dyDescent="0.25">
      <c r="A104" s="65">
        <f>'DOR Games'!A103</f>
        <v>19216</v>
      </c>
      <c r="B104" s="16">
        <f>'DOR Games'!B103</f>
        <v>42662</v>
      </c>
      <c r="C104" s="35">
        <f>'DOR Games'!AH103</f>
        <v>17.600000000000001</v>
      </c>
      <c r="F104" s="16"/>
      <c r="G104" s="21"/>
      <c r="H104" s="21"/>
    </row>
    <row r="105" spans="1:8" x14ac:dyDescent="0.25">
      <c r="A105" s="65">
        <f>'DOR Games'!A104</f>
        <v>19252</v>
      </c>
      <c r="B105" s="16">
        <f>'DOR Games'!B104</f>
        <v>42723</v>
      </c>
      <c r="C105" s="35">
        <f>'DOR Games'!AH104</f>
        <v>10.1</v>
      </c>
      <c r="F105" s="16"/>
      <c r="G105" s="21"/>
      <c r="H105" s="21"/>
    </row>
    <row r="106" spans="1:8" x14ac:dyDescent="0.25">
      <c r="A106" s="65">
        <f>'DOR Games'!A105</f>
        <v>19277</v>
      </c>
      <c r="B106" s="16">
        <f>'DOR Games'!B105</f>
        <v>42756</v>
      </c>
      <c r="C106" s="35">
        <f>'DOR Games'!AH105</f>
        <v>8.56</v>
      </c>
      <c r="F106" s="16"/>
      <c r="G106" s="21"/>
      <c r="H106" s="21"/>
    </row>
    <row r="107" spans="1:8" x14ac:dyDescent="0.25">
      <c r="A107" s="65">
        <f>'DOR Games'!A106</f>
        <v>19371</v>
      </c>
      <c r="B107" s="16">
        <f>'DOR Games'!B106</f>
        <v>42935</v>
      </c>
      <c r="C107" s="35">
        <f>'DOR Games'!AH106</f>
        <v>15.73</v>
      </c>
      <c r="F107" s="16"/>
      <c r="G107" s="21"/>
      <c r="H107" s="21"/>
    </row>
    <row r="108" spans="1:8" x14ac:dyDescent="0.25">
      <c r="A108" s="65">
        <f>'DOR Games'!A107</f>
        <v>19784</v>
      </c>
      <c r="B108" s="16">
        <f>'DOR Games'!B107</f>
        <v>43537</v>
      </c>
      <c r="C108" s="35">
        <f>'DOR Games'!AH107</f>
        <v>8.36</v>
      </c>
      <c r="F108" s="16"/>
      <c r="G108" s="21"/>
      <c r="H108" s="21"/>
    </row>
    <row r="109" spans="1:8" x14ac:dyDescent="0.25">
      <c r="A109" s="65">
        <f>'DOR Games'!A108</f>
        <v>19794</v>
      </c>
      <c r="B109" s="16">
        <f>'DOR Games'!B108</f>
        <v>43548</v>
      </c>
      <c r="C109" s="35">
        <f>'DOR Games'!AH108</f>
        <v>7.72</v>
      </c>
      <c r="F109" s="16"/>
      <c r="G109" s="21"/>
      <c r="H109" s="21"/>
    </row>
    <row r="110" spans="1:8" x14ac:dyDescent="0.25">
      <c r="A110" s="65">
        <f>'DOR Games'!A109</f>
        <v>20041</v>
      </c>
      <c r="B110" s="16">
        <f>'DOR Games'!B109</f>
        <v>43814</v>
      </c>
      <c r="C110" s="35">
        <f>'DOR Games'!AH109</f>
        <v>6.52</v>
      </c>
      <c r="F110" s="16"/>
      <c r="G110" s="21"/>
      <c r="H110" s="21"/>
    </row>
    <row r="111" spans="1:8" x14ac:dyDescent="0.25">
      <c r="A111" s="65">
        <f>'DOR Games'!A110</f>
        <v>20073</v>
      </c>
      <c r="B111" s="16">
        <f>'DOR Games'!B110</f>
        <v>43836</v>
      </c>
      <c r="C111" s="35">
        <f>'DOR Games'!AH110</f>
        <v>27.28</v>
      </c>
      <c r="F111" s="16"/>
      <c r="G111" s="21"/>
      <c r="H111" s="21"/>
    </row>
    <row r="112" spans="1:8" x14ac:dyDescent="0.25">
      <c r="A112" s="65">
        <f>'DOR Games'!A111</f>
        <v>20113</v>
      </c>
      <c r="B112" s="16">
        <f>'DOR Games'!B111</f>
        <v>43858</v>
      </c>
      <c r="C112" s="35">
        <f>'DOR Games'!AH111</f>
        <v>14.16</v>
      </c>
      <c r="F112" s="16"/>
      <c r="G112" s="21"/>
      <c r="H112" s="21"/>
    </row>
    <row r="113" spans="1:8" x14ac:dyDescent="0.25">
      <c r="A113" s="65">
        <f>'DOR Games'!A112</f>
        <v>20134</v>
      </c>
      <c r="B113" s="16">
        <f>'DOR Games'!B112</f>
        <v>43877</v>
      </c>
      <c r="C113" s="35">
        <f>'DOR Games'!AH112</f>
        <v>15.4</v>
      </c>
      <c r="F113" s="16"/>
      <c r="G113" s="21"/>
      <c r="H113" s="21"/>
    </row>
    <row r="114" spans="1:8" x14ac:dyDescent="0.25">
      <c r="A114" s="65">
        <f>'DOR Games'!A113</f>
        <v>20135</v>
      </c>
      <c r="B114" s="16">
        <f>'DOR Games'!B113</f>
        <v>43877</v>
      </c>
      <c r="C114" s="35">
        <f>'DOR Games'!AH113</f>
        <v>10.24</v>
      </c>
      <c r="F114" s="16"/>
      <c r="G114" s="21"/>
      <c r="H114" s="21"/>
    </row>
    <row r="115" spans="1:8" x14ac:dyDescent="0.25">
      <c r="A115" s="65">
        <f>'DOR Games'!A114</f>
        <v>20171</v>
      </c>
      <c r="B115" s="16">
        <f>'DOR Games'!B114</f>
        <v>43897</v>
      </c>
      <c r="C115" s="35">
        <f>'DOR Games'!AH114</f>
        <v>3.74</v>
      </c>
      <c r="F115" s="16"/>
      <c r="G115" s="21"/>
      <c r="H115" s="21"/>
    </row>
    <row r="116" spans="1:8" x14ac:dyDescent="0.25">
      <c r="A116" s="65">
        <f>'DOR Games'!A115</f>
        <v>20224</v>
      </c>
      <c r="B116" s="16">
        <f>'DOR Games'!B115</f>
        <v>43920</v>
      </c>
      <c r="C116" s="35">
        <f>'DOR Games'!AH115</f>
        <v>13.2</v>
      </c>
      <c r="F116" s="16"/>
      <c r="G116" s="21"/>
      <c r="H116" s="21"/>
    </row>
    <row r="117" spans="1:8" x14ac:dyDescent="0.25">
      <c r="A117" s="65">
        <f>'DOR Games'!A116</f>
        <v>20225</v>
      </c>
      <c r="B117" s="16">
        <f>'DOR Games'!B116</f>
        <v>43920</v>
      </c>
      <c r="C117" s="35">
        <f>'DOR Games'!AH116</f>
        <v>6.88</v>
      </c>
      <c r="F117" s="16"/>
      <c r="G117" s="21"/>
      <c r="H117" s="21"/>
    </row>
    <row r="118" spans="1:8" x14ac:dyDescent="0.25">
      <c r="A118" s="65">
        <f>'DOR Games'!A117</f>
        <v>20227</v>
      </c>
      <c r="B118" s="16">
        <f>'DOR Games'!B117</f>
        <v>43920</v>
      </c>
      <c r="C118" s="35">
        <f>'DOR Games'!AH117</f>
        <v>18.16</v>
      </c>
      <c r="F118" s="16"/>
      <c r="G118" s="21"/>
      <c r="H118" s="21"/>
    </row>
    <row r="119" spans="1:8" x14ac:dyDescent="0.25">
      <c r="A119" s="65">
        <f>'DOR Games'!A118</f>
        <v>20379</v>
      </c>
      <c r="B119" s="16">
        <f>'DOR Games'!B118</f>
        <v>43979</v>
      </c>
      <c r="C119" s="35">
        <f>'DOR Games'!AH118</f>
        <v>11</v>
      </c>
      <c r="F119" s="16"/>
      <c r="G119" s="21"/>
      <c r="H119" s="21"/>
    </row>
    <row r="120" spans="1:8" x14ac:dyDescent="0.25">
      <c r="A120" s="65">
        <f>'DOR Games'!A119</f>
        <v>20910</v>
      </c>
      <c r="B120" s="16">
        <f>'DOR Games'!B119</f>
        <v>44222</v>
      </c>
      <c r="C120" s="35">
        <f>'DOR Games'!AH119</f>
        <v>7.92</v>
      </c>
      <c r="F120" s="16"/>
      <c r="G120" s="21"/>
      <c r="H120" s="21"/>
    </row>
    <row r="121" spans="1:8" x14ac:dyDescent="0.25">
      <c r="A121" s="65">
        <f>'DOR Games'!A120</f>
        <v>21118</v>
      </c>
      <c r="B121" s="16">
        <f>'DOR Games'!B120</f>
        <v>44301</v>
      </c>
      <c r="C121" s="35">
        <f>'DOR Games'!AH120</f>
        <v>7.5</v>
      </c>
      <c r="F121" s="16"/>
      <c r="G121" s="21"/>
      <c r="H121" s="21"/>
    </row>
    <row r="122" spans="1:8" x14ac:dyDescent="0.25">
      <c r="A122" s="65">
        <f>'DOR Games'!A121</f>
        <v>21165</v>
      </c>
      <c r="B122" s="16">
        <f>'DOR Games'!B121</f>
        <v>44317</v>
      </c>
      <c r="C122" s="35">
        <f>'DOR Games'!AH121</f>
        <v>3.1</v>
      </c>
      <c r="F122" s="16"/>
      <c r="G122" s="21"/>
      <c r="H122" s="21"/>
    </row>
    <row r="123" spans="1:8" x14ac:dyDescent="0.25">
      <c r="A123" s="65">
        <f>'DOR Games'!A122</f>
        <v>21218</v>
      </c>
      <c r="B123" s="16">
        <f>'DOR Games'!B122</f>
        <v>44343</v>
      </c>
      <c r="C123" s="35">
        <f>'DOR Games'!AH122</f>
        <v>1.8</v>
      </c>
      <c r="F123" s="16"/>
      <c r="G123" s="21"/>
      <c r="H123" s="21"/>
    </row>
    <row r="124" spans="1:8" x14ac:dyDescent="0.25">
      <c r="A124" s="65">
        <f>'DOR Games'!A123</f>
        <v>21383</v>
      </c>
      <c r="B124" s="16">
        <f>'DOR Games'!B123</f>
        <v>44402</v>
      </c>
      <c r="C124" s="35">
        <f>'DOR Games'!AH123</f>
        <v>12.2</v>
      </c>
      <c r="F124" s="16"/>
      <c r="G124" s="21"/>
      <c r="H124" s="21"/>
    </row>
    <row r="125" spans="1:8" x14ac:dyDescent="0.25">
      <c r="A125" s="65">
        <f>'DOR Games'!A124</f>
        <v>21440</v>
      </c>
      <c r="B125" s="16">
        <f>'DOR Games'!B124</f>
        <v>44430</v>
      </c>
      <c r="C125" s="35">
        <f>'DOR Games'!AH124</f>
        <v>4.4000000000000004</v>
      </c>
      <c r="F125" s="16"/>
      <c r="G125" s="21"/>
      <c r="H125" s="21"/>
    </row>
    <row r="126" spans="1:8" x14ac:dyDescent="0.25">
      <c r="A126" s="65">
        <f>'DOR Games'!A125</f>
        <v>21452</v>
      </c>
      <c r="B126" s="16">
        <f>'DOR Games'!B125</f>
        <v>44441</v>
      </c>
      <c r="C126" s="35">
        <f>'DOR Games'!AH125</f>
        <v>17.239999999999998</v>
      </c>
      <c r="F126" s="16"/>
      <c r="G126" s="21"/>
      <c r="H126" s="21"/>
    </row>
    <row r="127" spans="1:8" x14ac:dyDescent="0.25">
      <c r="A127" s="65">
        <f>'DOR Games'!A126</f>
        <v>21464</v>
      </c>
      <c r="B127" s="16">
        <f>'DOR Games'!B126</f>
        <v>44444</v>
      </c>
      <c r="C127" s="35">
        <f>'DOR Games'!AH126</f>
        <v>16.72</v>
      </c>
      <c r="F127" s="16"/>
      <c r="G127" s="21"/>
      <c r="H127" s="21"/>
    </row>
    <row r="128" spans="1:8" x14ac:dyDescent="0.25">
      <c r="A128" s="65">
        <f>'DOR Games'!A127</f>
        <v>21472</v>
      </c>
      <c r="B128" s="16">
        <f>'DOR Games'!B127</f>
        <v>44447</v>
      </c>
      <c r="C128" s="35">
        <f>'DOR Games'!AH127</f>
        <v>0.75</v>
      </c>
      <c r="F128" s="16"/>
      <c r="G128" s="21"/>
      <c r="H128" s="21"/>
    </row>
    <row r="129" spans="1:8" x14ac:dyDescent="0.25">
      <c r="A129" s="65">
        <f>'DOR Games'!A128</f>
        <v>21473</v>
      </c>
      <c r="B129" s="16">
        <f>'DOR Games'!B128</f>
        <v>44447</v>
      </c>
      <c r="C129" s="35">
        <f>'DOR Games'!AH128</f>
        <v>7.92</v>
      </c>
      <c r="F129" s="16"/>
      <c r="G129" s="21"/>
      <c r="H129" s="21"/>
    </row>
    <row r="130" spans="1:8" x14ac:dyDescent="0.25">
      <c r="A130" s="65">
        <f>'DOR Games'!A129</f>
        <v>21527</v>
      </c>
      <c r="B130" s="16">
        <f>'DOR Games'!B129</f>
        <v>44479</v>
      </c>
      <c r="C130" s="35">
        <f>'DOR Games'!AH129</f>
        <v>9.4600000000000009</v>
      </c>
      <c r="F130" s="16"/>
      <c r="G130" s="21"/>
      <c r="H130" s="21"/>
    </row>
    <row r="131" spans="1:8" x14ac:dyDescent="0.25">
      <c r="A131" s="65">
        <f>'DOR Games'!A130</f>
        <v>21546</v>
      </c>
      <c r="B131" s="16">
        <f>'DOR Games'!B130</f>
        <v>44486</v>
      </c>
      <c r="C131" s="35">
        <f>'DOR Games'!AH130</f>
        <v>14.96</v>
      </c>
    </row>
    <row r="132" spans="1:8" x14ac:dyDescent="0.25">
      <c r="A132" s="65">
        <f>'DOR Games'!A131</f>
        <v>21555</v>
      </c>
      <c r="B132" s="16">
        <f>'DOR Games'!B131</f>
        <v>44493</v>
      </c>
      <c r="C132" s="35">
        <f>'DOR Games'!AH131</f>
        <v>25</v>
      </c>
    </row>
    <row r="133" spans="1:8" x14ac:dyDescent="0.25">
      <c r="A133" s="65">
        <f>'DOR Games'!A132</f>
        <v>21574</v>
      </c>
      <c r="B133" s="16">
        <f>'DOR Games'!B132</f>
        <v>44503</v>
      </c>
      <c r="C133" s="35">
        <f>'DOR Games'!AH132</f>
        <v>4.28</v>
      </c>
    </row>
    <row r="134" spans="1:8" x14ac:dyDescent="0.25">
      <c r="A134" s="65">
        <f>'DOR Games'!A133</f>
        <v>21588</v>
      </c>
      <c r="B134" s="16">
        <f>'DOR Games'!B133</f>
        <v>44514</v>
      </c>
      <c r="C134" s="35">
        <f>'DOR Games'!AH133</f>
        <v>15.18</v>
      </c>
    </row>
    <row r="135" spans="1:8" x14ac:dyDescent="0.25">
      <c r="A135" s="65">
        <f>'DOR Games'!A134</f>
        <v>21640</v>
      </c>
      <c r="B135" s="16">
        <f>'DOR Games'!B134</f>
        <v>44547</v>
      </c>
      <c r="C135" s="35">
        <f>'DOR Games'!AH134</f>
        <v>1.32</v>
      </c>
    </row>
    <row r="136" spans="1:8" x14ac:dyDescent="0.25">
      <c r="A136" s="65">
        <f>'DOR Games'!A135</f>
        <v>21645</v>
      </c>
      <c r="B136" s="16">
        <f>'DOR Games'!B135</f>
        <v>44550</v>
      </c>
      <c r="C136" s="35">
        <f>'DOR Games'!AH135</f>
        <v>7.75</v>
      </c>
    </row>
    <row r="137" spans="1:8" x14ac:dyDescent="0.25">
      <c r="A137" s="65">
        <f>'DOR Games'!A136</f>
        <v>21678</v>
      </c>
      <c r="B137" s="16">
        <f>'DOR Games'!B136</f>
        <v>44564</v>
      </c>
      <c r="C137" s="35">
        <f>'DOR Games'!AH136</f>
        <v>15.18</v>
      </c>
    </row>
    <row r="138" spans="1:8" x14ac:dyDescent="0.25">
      <c r="A138" s="65">
        <f>'DOR Games'!A137</f>
        <v>21724</v>
      </c>
      <c r="B138" s="16">
        <f>'DOR Games'!B137</f>
        <v>44579</v>
      </c>
      <c r="C138" s="35">
        <f>'DOR Games'!AH137</f>
        <v>5.9399999999999995</v>
      </c>
    </row>
    <row r="139" spans="1:8" x14ac:dyDescent="0.25">
      <c r="A139" s="65">
        <f>'DOR Games'!A138</f>
        <v>21772</v>
      </c>
      <c r="B139" s="16">
        <f>'DOR Games'!B138</f>
        <v>44601</v>
      </c>
      <c r="C139" s="35">
        <f>'DOR Games'!AH138</f>
        <v>22</v>
      </c>
    </row>
    <row r="140" spans="1:8" x14ac:dyDescent="0.25">
      <c r="A140" s="65">
        <f>'DOR Games'!A139</f>
        <v>21792</v>
      </c>
      <c r="B140" s="16">
        <f>'DOR Games'!B139</f>
        <v>44613</v>
      </c>
      <c r="C140" s="35">
        <f>'DOR Games'!AH139</f>
        <v>4.5</v>
      </c>
    </row>
    <row r="141" spans="1:8" x14ac:dyDescent="0.25">
      <c r="A141" s="65">
        <f>'DOR Games'!A140</f>
        <v>21857</v>
      </c>
      <c r="B141" s="16">
        <f>'DOR Games'!B140</f>
        <v>44638</v>
      </c>
      <c r="C141" s="35">
        <f>'DOR Games'!AH140</f>
        <v>13.86</v>
      </c>
    </row>
    <row r="142" spans="1:8" x14ac:dyDescent="0.25">
      <c r="A142" s="65">
        <f>'DOR Games'!A141</f>
        <v>21886</v>
      </c>
      <c r="B142" s="16">
        <f>'DOR Games'!B141</f>
        <v>44651</v>
      </c>
      <c r="C142" s="35">
        <f>'DOR Games'!AH141</f>
        <v>17.16</v>
      </c>
    </row>
    <row r="143" spans="1:8" x14ac:dyDescent="0.25">
      <c r="A143" s="65">
        <f>'DOR Games'!A142</f>
        <v>21898</v>
      </c>
      <c r="B143" s="16">
        <f>'DOR Games'!B142</f>
        <v>44656</v>
      </c>
      <c r="C143" s="35">
        <f>'DOR Games'!AH142</f>
        <v>2.04</v>
      </c>
    </row>
    <row r="144" spans="1:8" x14ac:dyDescent="0.25">
      <c r="A144" s="65">
        <f>'DOR Games'!A143</f>
        <v>21910</v>
      </c>
      <c r="B144" s="16">
        <f>'DOR Games'!B143</f>
        <v>44665</v>
      </c>
      <c r="C144" s="35">
        <f>'DOR Games'!AH143</f>
        <v>9.6</v>
      </c>
    </row>
    <row r="145" spans="1:3" x14ac:dyDescent="0.25">
      <c r="A145" s="65">
        <f>'DOR Games'!A144</f>
        <v>21950</v>
      </c>
      <c r="B145" s="16">
        <f>'DOR Games'!B144</f>
        <v>44683</v>
      </c>
      <c r="C145" s="35">
        <f>'DOR Games'!AH144</f>
        <v>1.65</v>
      </c>
    </row>
    <row r="146" spans="1:3" x14ac:dyDescent="0.25">
      <c r="A146" s="65">
        <f>'DOR Games'!A145</f>
        <v>22044</v>
      </c>
      <c r="B146" s="16">
        <f>'DOR Games'!B145</f>
        <v>44738</v>
      </c>
      <c r="C146" s="35">
        <f>'DOR Games'!AH145</f>
        <v>2.4</v>
      </c>
    </row>
    <row r="147" spans="1:3" x14ac:dyDescent="0.25">
      <c r="A147" s="65">
        <f>'DOR Games'!A146</f>
        <v>22052</v>
      </c>
      <c r="B147" s="16">
        <f>'DOR Games'!B146</f>
        <v>44742</v>
      </c>
      <c r="C147" s="35">
        <f>'DOR Games'!AH146</f>
        <v>12.48</v>
      </c>
    </row>
    <row r="148" spans="1:3" x14ac:dyDescent="0.25">
      <c r="A148" s="65">
        <f>'DOR Games'!A147</f>
        <v>22074</v>
      </c>
      <c r="B148" s="16">
        <f>'DOR Games'!B147</f>
        <v>44745</v>
      </c>
      <c r="C148" s="35">
        <f>'DOR Games'!AH147</f>
        <v>2.64</v>
      </c>
    </row>
    <row r="149" spans="1:3" x14ac:dyDescent="0.25">
      <c r="A149" s="65">
        <f>'DOR Games'!A148</f>
        <v>22078</v>
      </c>
      <c r="B149" s="16">
        <f>'DOR Games'!B148</f>
        <v>44745</v>
      </c>
      <c r="C149" s="35">
        <f>'DOR Games'!AH148</f>
        <v>18.920000000000002</v>
      </c>
    </row>
    <row r="150" spans="1:3" x14ac:dyDescent="0.25">
      <c r="A150" s="65">
        <f>'DOR Games'!A149</f>
        <v>22085</v>
      </c>
      <c r="B150" s="16">
        <f>'DOR Games'!B149</f>
        <v>44745</v>
      </c>
      <c r="C150" s="35">
        <f>'DOR Games'!AH149</f>
        <v>4.08</v>
      </c>
    </row>
    <row r="151" spans="1:3" x14ac:dyDescent="0.25">
      <c r="A151" s="65">
        <f>'DOR Games'!A150</f>
        <v>22091</v>
      </c>
      <c r="B151" s="16">
        <f>'DOR Games'!B150</f>
        <v>44745</v>
      </c>
      <c r="C151" s="35">
        <f>'DOR Games'!AH150</f>
        <v>6.82</v>
      </c>
    </row>
    <row r="152" spans="1:3" x14ac:dyDescent="0.25">
      <c r="A152" s="65">
        <f>'DOR Games'!A151</f>
        <v>22095</v>
      </c>
      <c r="B152" s="16">
        <f>'DOR Games'!B151</f>
        <v>44745</v>
      </c>
      <c r="C152" s="35">
        <f>'DOR Games'!AH151</f>
        <v>9.68</v>
      </c>
    </row>
    <row r="153" spans="1:3" x14ac:dyDescent="0.25">
      <c r="A153" s="65">
        <f>'DOR Games'!A152</f>
        <v>22099</v>
      </c>
      <c r="B153" s="16">
        <f>'DOR Games'!B152</f>
        <v>44745</v>
      </c>
      <c r="C153" s="35">
        <f>'DOR Games'!AH152</f>
        <v>4.62</v>
      </c>
    </row>
    <row r="154" spans="1:3" x14ac:dyDescent="0.25">
      <c r="A154" s="65">
        <f>'DOR Games'!A153</f>
        <v>22124</v>
      </c>
      <c r="B154" s="16">
        <f>'DOR Games'!B153</f>
        <v>44753</v>
      </c>
      <c r="C154" s="35">
        <f>'DOR Games'!AH153</f>
        <v>14.74</v>
      </c>
    </row>
    <row r="155" spans="1:3" x14ac:dyDescent="0.25">
      <c r="A155" s="65">
        <f>'DOR Games'!A154</f>
        <v>22155</v>
      </c>
      <c r="B155" s="16">
        <f>'DOR Games'!B154</f>
        <v>44761</v>
      </c>
      <c r="C155" s="35">
        <f>'DOR Games'!AH154</f>
        <v>3.3</v>
      </c>
    </row>
    <row r="156" spans="1:3" x14ac:dyDescent="0.25">
      <c r="A156" s="65">
        <f>'DOR Games'!A155</f>
        <v>22204</v>
      </c>
      <c r="B156" s="16">
        <f>'DOR Games'!B155</f>
        <v>44775</v>
      </c>
      <c r="C156" s="35">
        <f>'DOR Games'!AH155</f>
        <v>5.28</v>
      </c>
    </row>
    <row r="157" spans="1:3" x14ac:dyDescent="0.25">
      <c r="A157" s="65">
        <f>'DOR Games'!A156</f>
        <v>22234</v>
      </c>
      <c r="B157" s="16">
        <f>'DOR Games'!B156</f>
        <v>44796</v>
      </c>
      <c r="C157" s="35">
        <f>'DOR Games'!AH156</f>
        <v>2.74</v>
      </c>
    </row>
    <row r="158" spans="1:3" x14ac:dyDescent="0.25">
      <c r="A158" s="65">
        <f>'DOR Games'!A157</f>
        <v>22239</v>
      </c>
      <c r="B158" s="16">
        <f>'DOR Games'!B157</f>
        <v>44802</v>
      </c>
      <c r="C158" s="35">
        <f>'DOR Games'!AH157</f>
        <v>5</v>
      </c>
    </row>
    <row r="159" spans="1:3" x14ac:dyDescent="0.25">
      <c r="A159" s="65">
        <f>'DOR Games'!A158</f>
        <v>22246</v>
      </c>
      <c r="B159" s="16">
        <f>'DOR Games'!B158</f>
        <v>44805</v>
      </c>
      <c r="C159" s="35">
        <f>'DOR Games'!AH158</f>
        <v>5.28</v>
      </c>
    </row>
    <row r="160" spans="1:3" x14ac:dyDescent="0.25">
      <c r="A160" s="65">
        <f>'DOR Games'!A159</f>
        <v>22274</v>
      </c>
      <c r="B160" s="16">
        <f>'DOR Games'!B159</f>
        <v>44816</v>
      </c>
      <c r="C160" s="35">
        <f>'DOR Games'!AH159</f>
        <v>4.6400000000000006</v>
      </c>
    </row>
    <row r="161" spans="1:3" x14ac:dyDescent="0.25">
      <c r="A161" s="65">
        <f>'DOR Games'!A160</f>
        <v>22280</v>
      </c>
      <c r="B161" s="16">
        <f>'DOR Games'!B160</f>
        <v>44820</v>
      </c>
      <c r="C161" s="35">
        <f>'DOR Games'!AH160</f>
        <v>2.46</v>
      </c>
    </row>
    <row r="162" spans="1:3" x14ac:dyDescent="0.25">
      <c r="A162" s="65">
        <f>'DOR Games'!A161</f>
        <v>22289</v>
      </c>
      <c r="B162" s="16">
        <f>'DOR Games'!B161</f>
        <v>44826</v>
      </c>
      <c r="C162" s="35">
        <f>'DOR Games'!AH161</f>
        <v>5.2</v>
      </c>
    </row>
    <row r="163" spans="1:3" x14ac:dyDescent="0.25">
      <c r="A163" s="65">
        <f>'DOR Games'!A162</f>
        <v>22333</v>
      </c>
      <c r="B163" s="16">
        <f>'DOR Games'!B162</f>
        <v>44853</v>
      </c>
      <c r="C163" s="35">
        <f>'DOR Games'!AH162</f>
        <v>0.375</v>
      </c>
    </row>
    <row r="164" spans="1:3" x14ac:dyDescent="0.25">
      <c r="A164" s="65">
        <f>'DOR Games'!A163</f>
        <v>22339</v>
      </c>
      <c r="B164" s="16">
        <f>'DOR Games'!B163</f>
        <v>44857</v>
      </c>
      <c r="C164" s="35">
        <f>'DOR Games'!AH163</f>
        <v>14.74</v>
      </c>
    </row>
    <row r="165" spans="1:3" x14ac:dyDescent="0.25">
      <c r="A165" s="65">
        <f>'DOR Games'!A164</f>
        <v>22341</v>
      </c>
      <c r="B165" s="16">
        <f>'DOR Games'!B164</f>
        <v>44858</v>
      </c>
      <c r="C165" s="35">
        <f>'DOR Games'!AH164</f>
        <v>4.32</v>
      </c>
    </row>
    <row r="166" spans="1:3" x14ac:dyDescent="0.25">
      <c r="A166" s="65">
        <f>'DOR Games'!A165</f>
        <v>22345</v>
      </c>
      <c r="B166" s="16">
        <f>'DOR Games'!B165</f>
        <v>44860</v>
      </c>
      <c r="C166" s="35">
        <f>'DOR Games'!AH165</f>
        <v>3.02</v>
      </c>
    </row>
    <row r="167" spans="1:3" x14ac:dyDescent="0.25">
      <c r="A167" s="65">
        <f>'DOR Games'!A166</f>
        <v>22360</v>
      </c>
      <c r="B167" s="16">
        <f>'DOR Games'!B166</f>
        <v>44867</v>
      </c>
      <c r="C167" s="35">
        <f>'DOR Games'!AH166</f>
        <v>3.96</v>
      </c>
    </row>
    <row r="168" spans="1:3" x14ac:dyDescent="0.25">
      <c r="A168" s="65">
        <f>'DOR Games'!A167</f>
        <v>22364</v>
      </c>
      <c r="B168" s="16">
        <f>'DOR Games'!B167</f>
        <v>44868</v>
      </c>
      <c r="C168" s="35">
        <f>'DOR Games'!AH167</f>
        <v>2.86</v>
      </c>
    </row>
    <row r="169" spans="1:3" x14ac:dyDescent="0.25">
      <c r="A169" s="65">
        <f>'DOR Games'!A168</f>
        <v>22365</v>
      </c>
      <c r="B169" s="16">
        <f>'DOR Games'!B168</f>
        <v>44868</v>
      </c>
      <c r="C169" s="35">
        <f>'DOR Games'!AH168</f>
        <v>3.84</v>
      </c>
    </row>
    <row r="170" spans="1:3" x14ac:dyDescent="0.25">
      <c r="A170" s="65">
        <f>'DOR Games'!A169</f>
        <v>22366</v>
      </c>
      <c r="B170" s="16">
        <f>'DOR Games'!B169</f>
        <v>44868</v>
      </c>
      <c r="C170" s="35">
        <f>'DOR Games'!AH169</f>
        <v>5.75</v>
      </c>
    </row>
    <row r="171" spans="1:3" x14ac:dyDescent="0.25">
      <c r="A171" s="65">
        <f>'DOR Games'!A170</f>
        <v>22393</v>
      </c>
      <c r="B171" s="16">
        <f>'DOR Games'!B170</f>
        <v>44878</v>
      </c>
      <c r="C171" s="35">
        <f>'DOR Games'!AH170</f>
        <v>3.74</v>
      </c>
    </row>
    <row r="172" spans="1:3" x14ac:dyDescent="0.25">
      <c r="A172" s="65">
        <f>'DOR Games'!A171</f>
        <v>22428</v>
      </c>
      <c r="B172" s="16">
        <f>'DOR Games'!B171</f>
        <v>44900</v>
      </c>
      <c r="C172" s="35">
        <f>'DOR Games'!AH171</f>
        <v>10.16</v>
      </c>
    </row>
    <row r="173" spans="1:3" x14ac:dyDescent="0.25">
      <c r="A173" s="65">
        <f>'DOR Games'!A172</f>
        <v>22444</v>
      </c>
      <c r="B173" s="16">
        <f>'DOR Games'!B172</f>
        <v>44910</v>
      </c>
      <c r="C173" s="35">
        <f>'DOR Games'!AH172</f>
        <v>1.65</v>
      </c>
    </row>
    <row r="174" spans="1:3" x14ac:dyDescent="0.25">
      <c r="A174" s="65">
        <f>'DOR Games'!A173</f>
        <v>22477</v>
      </c>
      <c r="B174" s="16">
        <f>'DOR Games'!B173</f>
        <v>44933</v>
      </c>
      <c r="C174" s="35">
        <f>'DOR Games'!AH173</f>
        <v>4.08</v>
      </c>
    </row>
    <row r="175" spans="1:3" x14ac:dyDescent="0.25">
      <c r="A175" s="65">
        <f>'DOR Games'!A174</f>
        <v>22484</v>
      </c>
      <c r="B175" s="16">
        <f>'DOR Games'!B174</f>
        <v>44938</v>
      </c>
      <c r="C175" s="35">
        <f>'DOR Games'!AH174</f>
        <v>2.875</v>
      </c>
    </row>
    <row r="176" spans="1:3" x14ac:dyDescent="0.25">
      <c r="A176" s="65">
        <f>'DOR Games'!A175</f>
        <v>22521</v>
      </c>
      <c r="B176" s="16">
        <f>'DOR Games'!B175</f>
        <v>44964</v>
      </c>
      <c r="C176" s="35">
        <f>'DOR Games'!AH175</f>
        <v>3.58</v>
      </c>
    </row>
    <row r="177" spans="1:3" x14ac:dyDescent="0.25">
      <c r="A177" s="65">
        <f>'DOR Games'!A176</f>
        <v>22529</v>
      </c>
      <c r="B177" s="16">
        <f>'DOR Games'!B176</f>
        <v>44974</v>
      </c>
      <c r="C177" s="35">
        <f>'DOR Games'!AH176</f>
        <v>5.82</v>
      </c>
    </row>
    <row r="178" spans="1:3" x14ac:dyDescent="0.25">
      <c r="A178" s="65">
        <f>'DOR Games'!A177</f>
        <v>22533</v>
      </c>
      <c r="B178" s="16">
        <f>'DOR Games'!B177</f>
        <v>44976</v>
      </c>
      <c r="C178" s="35">
        <f>'DOR Games'!AH177</f>
        <v>2.6</v>
      </c>
    </row>
    <row r="179" spans="1:3" x14ac:dyDescent="0.25">
      <c r="A179" s="65">
        <f>'DOR Games'!A178</f>
        <v>22553</v>
      </c>
      <c r="B179" s="16">
        <f>'DOR Games'!B178</f>
        <v>44987</v>
      </c>
      <c r="C179" s="35">
        <f>'DOR Games'!AH178</f>
        <v>9.5</v>
      </c>
    </row>
    <row r="180" spans="1:3" x14ac:dyDescent="0.25">
      <c r="A180" s="65">
        <f>'DOR Games'!A179</f>
        <v>22567</v>
      </c>
      <c r="B180" s="16">
        <f>'DOR Games'!B179</f>
        <v>44991</v>
      </c>
      <c r="C180" s="35">
        <f>'DOR Games'!AH179</f>
        <v>10.120000000000001</v>
      </c>
    </row>
    <row r="181" spans="1:3" x14ac:dyDescent="0.25">
      <c r="A181" s="65">
        <f>'DOR Games'!A180</f>
        <v>22633</v>
      </c>
      <c r="B181" s="16">
        <f>'DOR Games'!B180</f>
        <v>45040</v>
      </c>
      <c r="C181" s="35">
        <f>'DOR Games'!AH180</f>
        <v>10.8</v>
      </c>
    </row>
    <row r="182" spans="1:3" x14ac:dyDescent="0.25">
      <c r="A182" s="65">
        <f>'DOR Games'!A181</f>
        <v>22659</v>
      </c>
      <c r="B182" s="16">
        <f>'DOR Games'!B181</f>
        <v>45069</v>
      </c>
      <c r="C182" s="35">
        <f>'DOR Games'!AH181</f>
        <v>1.32</v>
      </c>
    </row>
    <row r="183" spans="1:3" x14ac:dyDescent="0.25">
      <c r="A183" s="65">
        <f>'DOR Games'!A182</f>
        <v>22662</v>
      </c>
      <c r="B183" s="16">
        <f>'DOR Games'!B182</f>
        <v>45072</v>
      </c>
      <c r="C183" s="35">
        <f>'DOR Games'!AH182</f>
        <v>18.04</v>
      </c>
    </row>
    <row r="184" spans="1:3" x14ac:dyDescent="0.25">
      <c r="A184" s="65">
        <f>'DOR Games'!A183</f>
        <v>22689</v>
      </c>
      <c r="B184" s="16">
        <f>'DOR Games'!B183</f>
        <v>45082</v>
      </c>
      <c r="C184" s="35">
        <f>'DOR Games'!AH183</f>
        <v>2.64</v>
      </c>
    </row>
    <row r="185" spans="1:3" x14ac:dyDescent="0.25">
      <c r="A185" s="65">
        <f>'DOR Games'!A184</f>
        <v>22697</v>
      </c>
      <c r="B185" s="16">
        <f>'DOR Games'!B184</f>
        <v>45089</v>
      </c>
      <c r="C185" s="35">
        <f>'DOR Games'!AH184</f>
        <v>5.68</v>
      </c>
    </row>
    <row r="186" spans="1:3" x14ac:dyDescent="0.25">
      <c r="A186" s="65">
        <f>'DOR Games'!A185</f>
        <v>22808</v>
      </c>
      <c r="B186" s="16">
        <f>'DOR Games'!B185</f>
        <v>45181</v>
      </c>
      <c r="C186" s="35">
        <f>'DOR Games'!AH185</f>
        <v>2.6</v>
      </c>
    </row>
    <row r="187" spans="1:3" x14ac:dyDescent="0.25">
      <c r="A187" s="65">
        <f>'DOR Games'!A186</f>
        <v>22865</v>
      </c>
      <c r="B187" s="16">
        <f>'DOR Games'!B186</f>
        <v>45238</v>
      </c>
      <c r="C187" s="35">
        <f>'DOR Games'!AH186</f>
        <v>1.875</v>
      </c>
    </row>
    <row r="188" spans="1:3" x14ac:dyDescent="0.25">
      <c r="A188" s="65">
        <f>'DOR Games'!A187</f>
        <v>23211</v>
      </c>
      <c r="B188" s="16">
        <f>'DOR Games'!B187</f>
        <v>45682</v>
      </c>
      <c r="C188" s="35">
        <f>'DOR Games'!AH187</f>
        <v>3.125</v>
      </c>
    </row>
    <row r="189" spans="1:3" x14ac:dyDescent="0.25">
      <c r="A189" s="65">
        <f>'DOR Games'!A188</f>
        <v>23322</v>
      </c>
      <c r="B189" s="16">
        <f>'DOR Games'!B188</f>
        <v>45748</v>
      </c>
      <c r="C189" s="35">
        <f>'DOR Games'!AH188</f>
        <v>5.83</v>
      </c>
    </row>
    <row r="190" spans="1:3" x14ac:dyDescent="0.25">
      <c r="A190" s="65">
        <f>'DOR Games'!A189</f>
        <v>23386</v>
      </c>
      <c r="B190" s="16">
        <f>'DOR Games'!B189</f>
        <v>45809</v>
      </c>
      <c r="C190" s="35">
        <f>'DOR Games'!AH189</f>
        <v>6.25</v>
      </c>
    </row>
    <row r="191" spans="1:3" x14ac:dyDescent="0.25">
      <c r="A191" s="65">
        <f>'DOR Games'!A190</f>
        <v>23391</v>
      </c>
      <c r="B191" s="16">
        <f>'DOR Games'!B190</f>
        <v>45809</v>
      </c>
      <c r="C191" s="35">
        <f>'DOR Games'!AH190</f>
        <v>16.399999999999999</v>
      </c>
    </row>
    <row r="192" spans="1:3" x14ac:dyDescent="0.25">
      <c r="A192" s="65">
        <f>'DOR Games'!A191</f>
        <v>23455</v>
      </c>
      <c r="B192" s="16">
        <f>'DOR Games'!B191</f>
        <v>45870</v>
      </c>
      <c r="C192" s="35">
        <f>'DOR Games'!AH191</f>
        <v>4.8</v>
      </c>
    </row>
    <row r="193" spans="1:3" x14ac:dyDescent="0.25">
      <c r="A193" s="65">
        <f>'DOR Games'!A192</f>
        <v>23483</v>
      </c>
      <c r="B193" s="16">
        <f>'DOR Games'!B192</f>
        <v>45870</v>
      </c>
      <c r="C193" s="35">
        <f>'DOR Games'!AH192</f>
        <v>13.64</v>
      </c>
    </row>
    <row r="194" spans="1:3" x14ac:dyDescent="0.25">
      <c r="A194" s="65">
        <f>'DOR Games'!A193</f>
        <v>23506</v>
      </c>
      <c r="B194" s="16">
        <f>'DOR Games'!B193</f>
        <v>45901</v>
      </c>
      <c r="C194" s="35">
        <f>'DOR Games'!AH193</f>
        <v>9.06</v>
      </c>
    </row>
    <row r="195" spans="1:3" x14ac:dyDescent="0.25">
      <c r="A195" s="65">
        <f>'DOR Games'!A194</f>
        <v>23523</v>
      </c>
      <c r="B195" s="16">
        <f>'DOR Games'!B194</f>
        <v>45931</v>
      </c>
      <c r="C195" s="35">
        <f>'DOR Games'!AH194</f>
        <v>12.7</v>
      </c>
    </row>
    <row r="196" spans="1:3" x14ac:dyDescent="0.25">
      <c r="A196" s="65">
        <f>'DOR Games'!A195</f>
        <v>23525</v>
      </c>
      <c r="B196" s="16">
        <f>'DOR Games'!B195</f>
        <v>45931</v>
      </c>
      <c r="C196" s="35">
        <f>'DOR Games'!AH195</f>
        <v>9.32</v>
      </c>
    </row>
    <row r="197" spans="1:3" x14ac:dyDescent="0.25">
      <c r="A197" s="65">
        <f>'DOR Games'!A196</f>
        <v>23537</v>
      </c>
      <c r="B197" s="16">
        <f>'DOR Games'!B196</f>
        <v>45931</v>
      </c>
      <c r="C197" s="35">
        <f>'DOR Games'!AH196</f>
        <v>7.15</v>
      </c>
    </row>
    <row r="198" spans="1:3" x14ac:dyDescent="0.25">
      <c r="A198" s="65">
        <f>'DOR Games'!A197</f>
        <v>23554</v>
      </c>
      <c r="B198" s="16">
        <f>'DOR Games'!B197</f>
        <v>45962</v>
      </c>
      <c r="C198" s="35">
        <f>'DOR Games'!AH197</f>
        <v>13.6</v>
      </c>
    </row>
    <row r="199" spans="1:3" x14ac:dyDescent="0.25">
      <c r="A199" s="65">
        <f>'DOR Games'!A198</f>
        <v>23575</v>
      </c>
      <c r="B199" s="16">
        <f>'DOR Games'!B198</f>
        <v>45962</v>
      </c>
      <c r="C199" s="35">
        <f>'DOR Games'!AH198</f>
        <v>5.48</v>
      </c>
    </row>
    <row r="200" spans="1:3" x14ac:dyDescent="0.25">
      <c r="A200" s="65">
        <f>'DOR Games'!A199</f>
        <v>23670</v>
      </c>
      <c r="B200" s="16">
        <f>'DOR Games'!B199</f>
        <v>46082</v>
      </c>
      <c r="C200" s="35">
        <f>'DOR Games'!AH199</f>
        <v>14.88</v>
      </c>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68" zoomScale="70" zoomScaleNormal="70" workbookViewId="0">
      <selection activeCell="D196" sqref="D19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'Sandy O''Neill'!A1</f>
        <v>Sandy O'Neill</v>
      </c>
      <c r="BH1" s="14" t="s">
        <v>11</v>
      </c>
      <c r="BI1" s="14" t="s">
        <v>12</v>
      </c>
      <c r="BJ1" s="14" t="s">
        <v>5</v>
      </c>
      <c r="BK1" s="14" t="s">
        <v>14</v>
      </c>
      <c r="BL1" s="14" t="s">
        <v>15</v>
      </c>
    </row>
    <row r="2" spans="1:75" x14ac:dyDescent="0.25">
      <c r="A2" s="61">
        <v>5258</v>
      </c>
      <c r="B2" s="16">
        <v>38121</v>
      </c>
      <c r="C2" t="s">
        <v>62</v>
      </c>
      <c r="D2" t="s">
        <v>282</v>
      </c>
      <c r="E2" t="s">
        <v>63</v>
      </c>
      <c r="F2" t="s">
        <v>266</v>
      </c>
      <c r="G2" t="s">
        <v>283</v>
      </c>
      <c r="H2" s="62" t="s">
        <v>377</v>
      </c>
      <c r="I2" t="s">
        <v>64</v>
      </c>
      <c r="J2" s="14">
        <v>12</v>
      </c>
      <c r="K2" s="14" t="s">
        <v>63</v>
      </c>
      <c r="L2" t="s">
        <v>4</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214</v>
      </c>
      <c r="BE2" t="s">
        <v>65</v>
      </c>
      <c r="BG2" t="s">
        <v>63</v>
      </c>
      <c r="BH2" s="14">
        <f>COUNTIFS($F$2:$F$4276,"*"&amp;$BB$1&amp;"*",$K$2:$K$4276,"USA",$L$2:$L$4276,"Major Victory",$I$2:$I$4276,"Battle")</f>
        <v>46</v>
      </c>
      <c r="BI2" s="14">
        <f>COUNTIFS($F$2:$F$4276,"*"&amp;$BB$1&amp;"*",$K$2:$K$4276,"USA",$L$2:$L$4276,"Minor Victory",$I$2:$I$4276,"Battle")</f>
        <v>14</v>
      </c>
      <c r="BJ2" s="14">
        <f>COUNTIFS($F$2:$F$4276,"*"&amp;$BB$1&amp;"*",$K$2:$K$4276,".",$I$2:$I$4276,"Battle")</f>
        <v>18</v>
      </c>
      <c r="BK2" s="14">
        <f>COUNTIFS($F$2:$F$4276,"*"&amp;$BB$1&amp;"*",$K$2:$K$4276,"CSA",$L$2:$L$4276,"Minor Victory",$I$2:$I$4276,"Battle")</f>
        <v>12</v>
      </c>
      <c r="BL2" s="14">
        <f>COUNTIFS($F$2:$F$4276,"*"&amp;$BB$1&amp;"*",$K$2:$K$4276,"CSA",$L$2:$L$4276,"Major Victory",$I$2:$I$4276,"Battle")</f>
        <v>60</v>
      </c>
      <c r="BN2">
        <f>SUM(BH4:BL4)</f>
        <v>157</v>
      </c>
      <c r="BO2" t="s">
        <v>66</v>
      </c>
    </row>
    <row r="3" spans="1:75" x14ac:dyDescent="0.25">
      <c r="A3" s="61">
        <v>5379</v>
      </c>
      <c r="B3" s="16">
        <v>38181</v>
      </c>
      <c r="C3" t="s">
        <v>62</v>
      </c>
      <c r="D3" t="s">
        <v>284</v>
      </c>
      <c r="E3" t="s">
        <v>63</v>
      </c>
      <c r="F3" t="s">
        <v>266</v>
      </c>
      <c r="G3" t="s">
        <v>285</v>
      </c>
      <c r="H3" s="62" t="s">
        <v>378</v>
      </c>
      <c r="I3" t="s">
        <v>68</v>
      </c>
      <c r="J3" s="14">
        <v>30</v>
      </c>
      <c r="K3" s="14" t="s">
        <v>286</v>
      </c>
      <c r="L3" t="s">
        <v>5</v>
      </c>
      <c r="M3" s="14">
        <v>7.5</v>
      </c>
      <c r="N3" s="14">
        <v>7.5</v>
      </c>
      <c r="P3" s="21"/>
      <c r="AH3" s="17">
        <f t="shared" ref="AH3:AH66" si="18">SUM(AI3:AZ3)</f>
        <v>7.5</v>
      </c>
      <c r="AI3" s="18">
        <f t="shared" si="0"/>
        <v>0</v>
      </c>
      <c r="AJ3" s="18">
        <f t="shared" si="1"/>
        <v>7.5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2654</v>
      </c>
      <c r="BE3" t="s">
        <v>65</v>
      </c>
      <c r="BG3" t="s">
        <v>62</v>
      </c>
      <c r="BH3" s="14">
        <f>COUNTIFS($D$2:$D$4276,"*"&amp;$BB$1&amp;"*",$K$2:$K$4276,"CSA",$L$2:$L$4276,"Major Victory",$I$2:$I$4276,"Battle")</f>
        <v>4</v>
      </c>
      <c r="BI3" s="14">
        <f>COUNTIFS($D$2:$D$4276,"*"&amp;$BB$1&amp;"*",$K$2:$K$4276,"CSA",$L$2:$L$4276,"Minor Victory",$I$2:$I$4276,"Battle")</f>
        <v>0</v>
      </c>
      <c r="BJ3" s="14">
        <f>COUNTIFS($D$2:$D$4276,"*"&amp;$BB$1&amp;"*",$K$2:$K$4276,".",$I$2:$I$4276,"Battle")</f>
        <v>0</v>
      </c>
      <c r="BK3" s="14">
        <f>COUNTIFS($D$2:$D$4276,"*"&amp;$BB$1&amp;"*",$K$2:$K$4276,"USA",$L$2:$L$4276,"Minor Victory",$I$2:$I$4276,"Battle")</f>
        <v>1</v>
      </c>
      <c r="BL3" s="14">
        <f>COUNTIFS($D$2:$D$4276,"*"&amp;$BB$1&amp;"*",$K$2:$K$4276,"USA",$L$2:$L$4276,"Major Victory",$I$2:$I$4276,"Battle")</f>
        <v>2</v>
      </c>
      <c r="BN3" cm="1">
        <f t="array" ref="BN3">SUMPRODUCT(--EXACT($BO$3,$I$2:$I$4276))</f>
        <v>157</v>
      </c>
      <c r="BO3" t="s">
        <v>68</v>
      </c>
    </row>
    <row r="4" spans="1:75" x14ac:dyDescent="0.25">
      <c r="A4" s="61">
        <v>5434</v>
      </c>
      <c r="B4" s="16">
        <v>38342</v>
      </c>
      <c r="C4" t="s">
        <v>62</v>
      </c>
      <c r="D4" t="s">
        <v>287</v>
      </c>
      <c r="E4" t="s">
        <v>63</v>
      </c>
      <c r="F4" t="s">
        <v>266</v>
      </c>
      <c r="G4" t="s">
        <v>285</v>
      </c>
      <c r="H4" s="62" t="s">
        <v>377</v>
      </c>
      <c r="I4" t="s">
        <v>68</v>
      </c>
      <c r="J4" s="14">
        <v>28</v>
      </c>
      <c r="K4" s="14" t="s">
        <v>63</v>
      </c>
      <c r="L4" t="s">
        <v>3</v>
      </c>
      <c r="M4" s="14">
        <v>6.16</v>
      </c>
      <c r="N4" s="14">
        <v>8.84</v>
      </c>
      <c r="P4" s="21"/>
      <c r="AH4" s="17">
        <f t="shared" si="18"/>
        <v>8.84</v>
      </c>
      <c r="AI4" s="18">
        <f t="shared" si="0"/>
        <v>0</v>
      </c>
      <c r="AJ4" s="18">
        <f t="shared" si="1"/>
        <v>8.84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2868</v>
      </c>
      <c r="BH4" s="14">
        <f>SUM(BH2:BH3)</f>
        <v>50</v>
      </c>
      <c r="BI4" s="14">
        <f>SUM(BI2:BI3)</f>
        <v>14</v>
      </c>
      <c r="BJ4" s="14">
        <f>SUM(BJ2:BJ3)</f>
        <v>18</v>
      </c>
      <c r="BK4" s="14">
        <f>SUM(BK2:BK3)</f>
        <v>13</v>
      </c>
      <c r="BL4" s="14">
        <f>SUM(BL2:BL3)</f>
        <v>62</v>
      </c>
    </row>
    <row r="5" spans="1:75" x14ac:dyDescent="0.25">
      <c r="A5" s="61">
        <v>5447</v>
      </c>
      <c r="B5" s="16">
        <v>38356</v>
      </c>
      <c r="C5" t="s">
        <v>62</v>
      </c>
      <c r="D5" t="s">
        <v>288</v>
      </c>
      <c r="E5" t="s">
        <v>63</v>
      </c>
      <c r="F5" t="s">
        <v>266</v>
      </c>
      <c r="G5" t="s">
        <v>283</v>
      </c>
      <c r="H5" s="62" t="s">
        <v>377</v>
      </c>
      <c r="I5" t="s">
        <v>68</v>
      </c>
      <c r="J5" s="14">
        <v>27</v>
      </c>
      <c r="K5" s="14" t="s">
        <v>63</v>
      </c>
      <c r="L5" t="s">
        <v>3</v>
      </c>
      <c r="M5" s="14">
        <v>5.9399999999999995</v>
      </c>
      <c r="N5" s="14">
        <v>8.56</v>
      </c>
      <c r="P5" s="21"/>
      <c r="AH5" s="17">
        <f t="shared" si="18"/>
        <v>8.56</v>
      </c>
      <c r="AI5" s="18">
        <f t="shared" si="0"/>
        <v>0</v>
      </c>
      <c r="AJ5" s="18">
        <f t="shared" si="1"/>
        <v>8.56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5989</v>
      </c>
      <c r="B6" s="16">
        <v>38455</v>
      </c>
      <c r="C6" t="s">
        <v>62</v>
      </c>
      <c r="D6" t="s">
        <v>288</v>
      </c>
      <c r="E6" t="s">
        <v>63</v>
      </c>
      <c r="F6" t="s">
        <v>266</v>
      </c>
      <c r="G6" t="s">
        <v>285</v>
      </c>
      <c r="H6" s="62" t="s">
        <v>377</v>
      </c>
      <c r="I6" t="s">
        <v>68</v>
      </c>
      <c r="J6" s="14">
        <v>51</v>
      </c>
      <c r="K6" s="14" t="s">
        <v>63</v>
      </c>
      <c r="L6" t="s">
        <v>3</v>
      </c>
      <c r="M6" s="14">
        <v>11.22</v>
      </c>
      <c r="N6" s="14">
        <v>15.28</v>
      </c>
      <c r="P6" s="21"/>
      <c r="AH6" s="17">
        <f t="shared" si="18"/>
        <v>15.28</v>
      </c>
      <c r="AI6" s="18">
        <f t="shared" si="0"/>
        <v>0</v>
      </c>
      <c r="AJ6" s="18">
        <f t="shared" si="1"/>
        <v>15.28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6103</v>
      </c>
      <c r="B7" s="16">
        <v>38478</v>
      </c>
      <c r="C7" t="s">
        <v>62</v>
      </c>
      <c r="D7" t="s">
        <v>289</v>
      </c>
      <c r="E7" t="s">
        <v>63</v>
      </c>
      <c r="F7" t="s">
        <v>266</v>
      </c>
      <c r="G7" t="s">
        <v>290</v>
      </c>
      <c r="H7" s="62" t="s">
        <v>379</v>
      </c>
      <c r="I7" t="s">
        <v>68</v>
      </c>
      <c r="J7" s="14">
        <v>81</v>
      </c>
      <c r="K7" s="14" t="s">
        <v>62</v>
      </c>
      <c r="L7" t="s">
        <v>4</v>
      </c>
      <c r="M7" s="14">
        <v>22.06</v>
      </c>
      <c r="N7" s="14">
        <v>19.440000000000001</v>
      </c>
      <c r="P7" s="21"/>
      <c r="AH7" s="17">
        <f t="shared" si="18"/>
        <v>19.440000000000001</v>
      </c>
      <c r="AI7" s="18">
        <f t="shared" si="0"/>
        <v>0</v>
      </c>
      <c r="AJ7" s="18">
        <f t="shared" si="1"/>
        <v>19.440000000000001</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11</v>
      </c>
      <c r="BI7" s="19">
        <f>COUNTIFS($F$2:$F$4276,"*"&amp;$BB$1&amp;"*",$K$2:$K$4276,"USA",$L$2:$L$4276,"Minor Victory",$I$2:$I$4276,"Maneuver")</f>
        <v>1</v>
      </c>
      <c r="BJ7" s="19">
        <f>COUNTIFS($F$2:$F$4276,"*"&amp;$BB$1&amp;"*",$K$2:$K$4276,".",$I$2:$I$4276,"Maneuver")</f>
        <v>6</v>
      </c>
      <c r="BK7" s="19">
        <f>COUNTIFS($F$2:$F$4276,"*"&amp;$BB$1&amp;"*",$K$2:$K$4276,"CSA",$L$2:$L$4276,"Minor Victory",$I$2:$I$4276,"Maneuver")</f>
        <v>4</v>
      </c>
      <c r="BL7" s="19">
        <f>COUNTIFS($F$2:$F$4276,"*"&amp;$BB$1&amp;"*",$K$2:$K$4276,"CSA",$L$2:$L$4276,"Major Victory",$I$2:$I$4276,"Maneuver")</f>
        <v>4</v>
      </c>
      <c r="BN7">
        <f>SUM(BH9:BL9)</f>
        <v>34</v>
      </c>
      <c r="BO7" t="s">
        <v>66</v>
      </c>
    </row>
    <row r="8" spans="1:75" x14ac:dyDescent="0.25">
      <c r="A8" s="61">
        <v>6330</v>
      </c>
      <c r="B8" s="16">
        <v>38536</v>
      </c>
      <c r="C8" t="s">
        <v>62</v>
      </c>
      <c r="D8" t="s">
        <v>288</v>
      </c>
      <c r="E8" t="s">
        <v>63</v>
      </c>
      <c r="F8" t="s">
        <v>266</v>
      </c>
      <c r="G8" t="s">
        <v>280</v>
      </c>
      <c r="H8" s="62" t="s">
        <v>380</v>
      </c>
      <c r="I8" t="s">
        <v>68</v>
      </c>
      <c r="J8" s="14">
        <v>36</v>
      </c>
      <c r="K8" s="14" t="s">
        <v>63</v>
      </c>
      <c r="L8" t="s">
        <v>3</v>
      </c>
      <c r="M8" s="14">
        <v>7.92</v>
      </c>
      <c r="N8" s="14">
        <v>11.08</v>
      </c>
      <c r="P8" s="21"/>
      <c r="AH8" s="17">
        <f t="shared" si="18"/>
        <v>11.08</v>
      </c>
      <c r="AI8" s="18">
        <f t="shared" si="0"/>
        <v>0</v>
      </c>
      <c r="AJ8" s="18">
        <f t="shared" si="1"/>
        <v>11.08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3</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3</v>
      </c>
      <c r="BN8" cm="1">
        <f t="array" ref="BN8">SUMPRODUCT(--EXACT($BO$8,$I$2:$I$4276))</f>
        <v>34</v>
      </c>
      <c r="BO8" t="s">
        <v>67</v>
      </c>
    </row>
    <row r="9" spans="1:75" x14ac:dyDescent="0.25">
      <c r="A9" s="61">
        <v>6453</v>
      </c>
      <c r="B9" s="16">
        <v>38549</v>
      </c>
      <c r="C9" t="s">
        <v>62</v>
      </c>
      <c r="D9" t="s">
        <v>356</v>
      </c>
      <c r="E9" t="s">
        <v>63</v>
      </c>
      <c r="F9" t="s">
        <v>357</v>
      </c>
      <c r="G9" t="s">
        <v>272</v>
      </c>
      <c r="H9" s="62" t="s">
        <v>472</v>
      </c>
      <c r="I9" t="s">
        <v>82</v>
      </c>
      <c r="J9" s="14">
        <v>15</v>
      </c>
      <c r="K9" s="14" t="s">
        <v>286</v>
      </c>
      <c r="L9" t="s">
        <v>5</v>
      </c>
      <c r="M9" s="14">
        <v>3.75</v>
      </c>
      <c r="N9" s="14">
        <v>3.75</v>
      </c>
      <c r="O9" t="s">
        <v>63</v>
      </c>
      <c r="P9" s="21" t="s">
        <v>266</v>
      </c>
      <c r="Q9" t="s">
        <v>63</v>
      </c>
      <c r="R9" t="s">
        <v>358</v>
      </c>
      <c r="S9" t="s">
        <v>62</v>
      </c>
      <c r="T9" t="s">
        <v>359</v>
      </c>
      <c r="U9" t="s">
        <v>62</v>
      </c>
      <c r="V9" t="s">
        <v>360</v>
      </c>
      <c r="AH9" s="17">
        <f t="shared" si="18"/>
        <v>3.75</v>
      </c>
      <c r="AI9" s="18">
        <f t="shared" si="0"/>
        <v>0</v>
      </c>
      <c r="AJ9" s="18">
        <f t="shared" si="1"/>
        <v>0</v>
      </c>
      <c r="AK9" s="18">
        <f t="shared" si="2"/>
        <v>0</v>
      </c>
      <c r="AL9" s="18">
        <f t="shared" si="3"/>
        <v>3.75</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14</v>
      </c>
      <c r="BI9" s="19">
        <f>SUM(BI7:BI8)</f>
        <v>2</v>
      </c>
      <c r="BJ9" s="19">
        <f>SUM(BJ7:BJ8)</f>
        <v>7</v>
      </c>
      <c r="BK9" s="19">
        <f>SUM(BK7:BK8)</f>
        <v>4</v>
      </c>
      <c r="BL9" s="19">
        <f>SUM(BL7:BL8)</f>
        <v>7</v>
      </c>
    </row>
    <row r="10" spans="1:75" x14ac:dyDescent="0.25">
      <c r="A10" s="61">
        <v>6523</v>
      </c>
      <c r="B10" s="16">
        <v>38560</v>
      </c>
      <c r="C10" t="s">
        <v>62</v>
      </c>
      <c r="D10" t="s">
        <v>291</v>
      </c>
      <c r="E10" t="s">
        <v>63</v>
      </c>
      <c r="F10" t="s">
        <v>266</v>
      </c>
      <c r="G10" t="s">
        <v>283</v>
      </c>
      <c r="H10" s="62" t="s">
        <v>381</v>
      </c>
      <c r="I10" t="s">
        <v>67</v>
      </c>
      <c r="J10" s="14">
        <v>11</v>
      </c>
      <c r="K10" s="14" t="s">
        <v>62</v>
      </c>
      <c r="L10" t="s">
        <v>4</v>
      </c>
      <c r="M10" s="14">
        <v>1.93</v>
      </c>
      <c r="N10" s="14">
        <v>1.32</v>
      </c>
      <c r="P10" s="21"/>
      <c r="AH10" s="17">
        <f t="shared" si="18"/>
        <v>1.32</v>
      </c>
      <c r="AI10" s="18">
        <f t="shared" si="0"/>
        <v>0</v>
      </c>
      <c r="AJ10" s="18">
        <f t="shared" si="1"/>
        <v>1.32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6783</v>
      </c>
      <c r="B11" s="16">
        <v>38608</v>
      </c>
      <c r="C11" t="s">
        <v>62</v>
      </c>
      <c r="D11" t="s">
        <v>266</v>
      </c>
      <c r="E11" t="s">
        <v>63</v>
      </c>
      <c r="F11" t="s">
        <v>267</v>
      </c>
      <c r="G11" t="s">
        <v>268</v>
      </c>
      <c r="H11" s="62" t="s">
        <v>367</v>
      </c>
      <c r="I11" t="s">
        <v>67</v>
      </c>
      <c r="J11" s="14">
        <v>9</v>
      </c>
      <c r="K11" s="14" t="s">
        <v>62</v>
      </c>
      <c r="L11" t="s">
        <v>4</v>
      </c>
      <c r="M11" s="14">
        <v>1.67</v>
      </c>
      <c r="N11" s="14">
        <v>1.08</v>
      </c>
      <c r="P11" s="21"/>
      <c r="AH11" s="17">
        <f t="shared" si="18"/>
        <v>1.67</v>
      </c>
      <c r="AI11" s="18">
        <f t="shared" si="0"/>
        <v>1.67</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v>11426</v>
      </c>
      <c r="B12" s="16">
        <v>39713</v>
      </c>
      <c r="C12" t="s">
        <v>62</v>
      </c>
      <c r="D12" t="s">
        <v>269</v>
      </c>
      <c r="E12" t="s">
        <v>63</v>
      </c>
      <c r="F12" t="s">
        <v>266</v>
      </c>
      <c r="G12" t="s">
        <v>280</v>
      </c>
      <c r="H12" s="62" t="s">
        <v>382</v>
      </c>
      <c r="I12" t="s">
        <v>68</v>
      </c>
      <c r="J12" s="14">
        <v>62</v>
      </c>
      <c r="K12" s="14" t="s">
        <v>63</v>
      </c>
      <c r="L12" t="s">
        <v>3</v>
      </c>
      <c r="M12" s="14">
        <v>13.64</v>
      </c>
      <c r="N12" s="14">
        <v>18.36</v>
      </c>
      <c r="P12" s="21"/>
      <c r="AH12" s="17">
        <f t="shared" si="18"/>
        <v>18.36</v>
      </c>
      <c r="AI12" s="18">
        <f t="shared" si="0"/>
        <v>0</v>
      </c>
      <c r="AJ12" s="18">
        <f t="shared" si="1"/>
        <v>18.36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61">
        <v>11615</v>
      </c>
      <c r="B13" s="16">
        <v>39754</v>
      </c>
      <c r="C13" t="s">
        <v>62</v>
      </c>
      <c r="D13" t="s">
        <v>292</v>
      </c>
      <c r="E13" t="s">
        <v>63</v>
      </c>
      <c r="F13" t="s">
        <v>266</v>
      </c>
      <c r="G13" t="s">
        <v>270</v>
      </c>
      <c r="H13" s="62" t="s">
        <v>383</v>
      </c>
      <c r="I13" t="s">
        <v>68</v>
      </c>
      <c r="J13" s="14">
        <v>85</v>
      </c>
      <c r="K13" s="14" t="s">
        <v>62</v>
      </c>
      <c r="L13" t="s">
        <v>4</v>
      </c>
      <c r="M13" s="14">
        <v>23.1</v>
      </c>
      <c r="N13" s="14">
        <v>20.399999999999999</v>
      </c>
      <c r="P13" s="21"/>
      <c r="AH13" s="17">
        <f t="shared" si="18"/>
        <v>20.399999999999999</v>
      </c>
      <c r="AI13" s="18">
        <f t="shared" si="0"/>
        <v>0</v>
      </c>
      <c r="AJ13" s="18">
        <f t="shared" si="1"/>
        <v>20.399999999999999</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11699</v>
      </c>
      <c r="B14" s="16">
        <v>39775</v>
      </c>
      <c r="C14" t="s">
        <v>62</v>
      </c>
      <c r="D14" t="s">
        <v>301</v>
      </c>
      <c r="E14" t="s">
        <v>63</v>
      </c>
      <c r="F14" t="s">
        <v>302</v>
      </c>
      <c r="G14" t="s">
        <v>309</v>
      </c>
      <c r="H14" s="62" t="s">
        <v>473</v>
      </c>
      <c r="I14" t="s">
        <v>82</v>
      </c>
      <c r="J14" s="14">
        <v>28</v>
      </c>
      <c r="K14" s="14" t="s">
        <v>63</v>
      </c>
      <c r="L14" t="s">
        <v>3</v>
      </c>
      <c r="M14" s="14">
        <v>6.16</v>
      </c>
      <c r="N14" s="14">
        <v>8.84</v>
      </c>
      <c r="O14" t="s">
        <v>62</v>
      </c>
      <c r="P14" s="21" t="s">
        <v>300</v>
      </c>
      <c r="Q14" t="s">
        <v>63</v>
      </c>
      <c r="R14" t="s">
        <v>266</v>
      </c>
      <c r="S14" t="s">
        <v>62</v>
      </c>
      <c r="T14" t="s">
        <v>269</v>
      </c>
      <c r="U14" t="s">
        <v>63</v>
      </c>
      <c r="V14" t="s">
        <v>361</v>
      </c>
      <c r="AH14" s="17">
        <f t="shared" si="18"/>
        <v>8.84</v>
      </c>
      <c r="AI14" s="18">
        <f t="shared" si="0"/>
        <v>0</v>
      </c>
      <c r="AJ14" s="18">
        <f t="shared" si="1"/>
        <v>0</v>
      </c>
      <c r="AK14" s="18">
        <f t="shared" si="2"/>
        <v>0</v>
      </c>
      <c r="AL14" s="18">
        <f t="shared" si="3"/>
        <v>0</v>
      </c>
      <c r="AM14" s="18">
        <f t="shared" si="4"/>
        <v>0</v>
      </c>
      <c r="AN14" s="18">
        <f t="shared" si="5"/>
        <v>8.84</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1</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2</v>
      </c>
      <c r="BU14" t="s">
        <v>81</v>
      </c>
      <c r="BV14" cm="1">
        <f t="array" ref="BV14">SUMPRODUCT(--EXACT($BW$14,$I$2:$I$4276))</f>
        <v>6</v>
      </c>
      <c r="BW14" t="s">
        <v>82</v>
      </c>
    </row>
    <row r="15" spans="1:75" x14ac:dyDescent="0.25">
      <c r="A15" s="61">
        <v>11788</v>
      </c>
      <c r="B15" s="16">
        <v>39798</v>
      </c>
      <c r="C15" t="s">
        <v>62</v>
      </c>
      <c r="D15" t="s">
        <v>293</v>
      </c>
      <c r="E15" t="s">
        <v>63</v>
      </c>
      <c r="F15" t="s">
        <v>266</v>
      </c>
      <c r="G15" t="s">
        <v>272</v>
      </c>
      <c r="H15" s="48" t="s">
        <v>370</v>
      </c>
      <c r="I15" t="s">
        <v>68</v>
      </c>
      <c r="J15" s="14">
        <v>81</v>
      </c>
      <c r="K15" s="14" t="s">
        <v>286</v>
      </c>
      <c r="L15" t="s">
        <v>5</v>
      </c>
      <c r="M15" s="14">
        <v>20.25</v>
      </c>
      <c r="N15" s="14">
        <v>20.25</v>
      </c>
      <c r="P15" s="21"/>
      <c r="AH15" s="17">
        <f t="shared" si="18"/>
        <v>20.25</v>
      </c>
      <c r="AI15" s="18">
        <f t="shared" si="0"/>
        <v>0</v>
      </c>
      <c r="AJ15" s="18">
        <f t="shared" si="1"/>
        <v>20.25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1</v>
      </c>
      <c r="BU15" t="s">
        <v>14</v>
      </c>
    </row>
    <row r="16" spans="1:75" x14ac:dyDescent="0.25">
      <c r="A16" s="61">
        <v>11830</v>
      </c>
      <c r="B16" s="16">
        <v>39806</v>
      </c>
      <c r="C16" t="s">
        <v>62</v>
      </c>
      <c r="D16" t="s">
        <v>294</v>
      </c>
      <c r="E16" t="s">
        <v>63</v>
      </c>
      <c r="F16" t="s">
        <v>266</v>
      </c>
      <c r="G16" t="s">
        <v>277</v>
      </c>
      <c r="H16" s="63" t="s">
        <v>384</v>
      </c>
      <c r="I16" t="s">
        <v>68</v>
      </c>
      <c r="J16" s="14">
        <v>48</v>
      </c>
      <c r="K16" s="14" t="s">
        <v>286</v>
      </c>
      <c r="L16" t="s">
        <v>5</v>
      </c>
      <c r="M16" s="14">
        <v>12</v>
      </c>
      <c r="N16" s="14">
        <v>12</v>
      </c>
      <c r="P16" s="21"/>
      <c r="AH16" s="17">
        <f t="shared" si="18"/>
        <v>12</v>
      </c>
      <c r="AI16" s="18">
        <f t="shared" si="0"/>
        <v>0</v>
      </c>
      <c r="AJ16" s="18">
        <f t="shared" si="1"/>
        <v>12</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2</v>
      </c>
      <c r="BT16">
        <f>SUM(BR15,BR20)</f>
        <v>2</v>
      </c>
      <c r="BU16" t="s">
        <v>15</v>
      </c>
    </row>
    <row r="17" spans="1:75" x14ac:dyDescent="0.25">
      <c r="A17" s="61">
        <v>11848</v>
      </c>
      <c r="B17" s="16">
        <v>39810</v>
      </c>
      <c r="C17" t="s">
        <v>62</v>
      </c>
      <c r="D17" t="s">
        <v>295</v>
      </c>
      <c r="E17" t="s">
        <v>63</v>
      </c>
      <c r="F17" t="s">
        <v>266</v>
      </c>
      <c r="G17" t="s">
        <v>271</v>
      </c>
      <c r="H17" s="62" t="s">
        <v>385</v>
      </c>
      <c r="I17" t="s">
        <v>68</v>
      </c>
      <c r="J17" s="14">
        <v>16</v>
      </c>
      <c r="K17" s="14" t="s">
        <v>63</v>
      </c>
      <c r="L17" t="s">
        <v>4</v>
      </c>
      <c r="M17" s="14">
        <v>3.84</v>
      </c>
      <c r="N17" s="14">
        <v>5.16</v>
      </c>
      <c r="P17" s="21"/>
      <c r="AE17" s="20"/>
      <c r="AH17" s="17">
        <f t="shared" si="18"/>
        <v>5.16</v>
      </c>
      <c r="AI17" s="18">
        <f t="shared" si="0"/>
        <v>0</v>
      </c>
      <c r="AJ17" s="18">
        <f t="shared" si="1"/>
        <v>5.16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11923</v>
      </c>
      <c r="B18" s="16">
        <v>39834</v>
      </c>
      <c r="C18" t="s">
        <v>62</v>
      </c>
      <c r="D18" t="s">
        <v>296</v>
      </c>
      <c r="E18" t="s">
        <v>63</v>
      </c>
      <c r="F18" t="s">
        <v>266</v>
      </c>
      <c r="G18" t="s">
        <v>283</v>
      </c>
      <c r="H18" s="62" t="s">
        <v>386</v>
      </c>
      <c r="I18" t="s">
        <v>68</v>
      </c>
      <c r="J18" s="14">
        <v>49</v>
      </c>
      <c r="K18" s="14" t="s">
        <v>62</v>
      </c>
      <c r="L18" t="s">
        <v>3</v>
      </c>
      <c r="M18" s="14">
        <v>14.72</v>
      </c>
      <c r="N18" s="14">
        <v>10.78</v>
      </c>
      <c r="P18" s="21"/>
      <c r="AE18" s="20"/>
      <c r="AH18" s="17">
        <f t="shared" si="18"/>
        <v>10.78</v>
      </c>
      <c r="AI18" s="18">
        <f t="shared" si="0"/>
        <v>0</v>
      </c>
      <c r="AJ18" s="18">
        <f t="shared" si="1"/>
        <v>10.78</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12012</v>
      </c>
      <c r="B19" s="16">
        <v>39847</v>
      </c>
      <c r="C19" t="s">
        <v>62</v>
      </c>
      <c r="D19" t="s">
        <v>292</v>
      </c>
      <c r="E19" t="s">
        <v>63</v>
      </c>
      <c r="F19" t="s">
        <v>266</v>
      </c>
      <c r="G19" t="s">
        <v>297</v>
      </c>
      <c r="H19" s="63" t="s">
        <v>387</v>
      </c>
      <c r="I19" t="s">
        <v>68</v>
      </c>
      <c r="J19" s="14">
        <v>50</v>
      </c>
      <c r="K19" s="14" t="s">
        <v>63</v>
      </c>
      <c r="L19" t="s">
        <v>3</v>
      </c>
      <c r="M19" s="14">
        <v>11</v>
      </c>
      <c r="N19" s="14">
        <v>15</v>
      </c>
      <c r="P19" s="21"/>
      <c r="AE19" s="20"/>
      <c r="AH19" s="17">
        <f t="shared" si="18"/>
        <v>15</v>
      </c>
      <c r="AI19" s="18">
        <f t="shared" si="0"/>
        <v>0</v>
      </c>
      <c r="AJ19" s="18">
        <f t="shared" si="1"/>
        <v>15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12016</v>
      </c>
      <c r="B20" s="16">
        <v>39848</v>
      </c>
      <c r="C20" t="s">
        <v>62</v>
      </c>
      <c r="D20" t="s">
        <v>362</v>
      </c>
      <c r="E20" t="s">
        <v>63</v>
      </c>
      <c r="F20" t="s">
        <v>302</v>
      </c>
      <c r="G20" t="s">
        <v>271</v>
      </c>
      <c r="H20" s="62" t="s">
        <v>444</v>
      </c>
      <c r="I20" t="s">
        <v>82</v>
      </c>
      <c r="J20" s="14">
        <v>19</v>
      </c>
      <c r="K20" s="14" t="s">
        <v>62</v>
      </c>
      <c r="L20" t="s">
        <v>3</v>
      </c>
      <c r="M20" s="14">
        <v>6.32</v>
      </c>
      <c r="N20" s="14">
        <v>4.18</v>
      </c>
      <c r="O20" t="s">
        <v>62</v>
      </c>
      <c r="P20" s="21" t="s">
        <v>363</v>
      </c>
      <c r="Q20" t="s">
        <v>63</v>
      </c>
      <c r="R20" t="s">
        <v>266</v>
      </c>
      <c r="S20" t="s">
        <v>286</v>
      </c>
      <c r="U20" t="s">
        <v>286</v>
      </c>
      <c r="AE20" s="20"/>
      <c r="AH20" s="17">
        <f t="shared" si="18"/>
        <v>4.18</v>
      </c>
      <c r="AI20" s="18">
        <f t="shared" si="0"/>
        <v>0</v>
      </c>
      <c r="AJ20" s="18">
        <f t="shared" si="1"/>
        <v>0</v>
      </c>
      <c r="AK20" s="18">
        <f t="shared" si="2"/>
        <v>0</v>
      </c>
      <c r="AL20" s="18">
        <f t="shared" si="3"/>
        <v>0</v>
      </c>
      <c r="AM20" s="18">
        <f t="shared" si="4"/>
        <v>0</v>
      </c>
      <c r="AN20" s="18">
        <f t="shared" si="5"/>
        <v>4.18</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12073</v>
      </c>
      <c r="B21" s="16">
        <v>39863</v>
      </c>
      <c r="C21" t="s">
        <v>62</v>
      </c>
      <c r="D21" t="s">
        <v>292</v>
      </c>
      <c r="E21" t="s">
        <v>63</v>
      </c>
      <c r="F21" t="s">
        <v>266</v>
      </c>
      <c r="G21" t="s">
        <v>298</v>
      </c>
      <c r="H21" s="62" t="s">
        <v>377</v>
      </c>
      <c r="I21" t="s">
        <v>68</v>
      </c>
      <c r="J21" s="14">
        <v>20</v>
      </c>
      <c r="K21" s="14" t="s">
        <v>62</v>
      </c>
      <c r="L21" t="s">
        <v>3</v>
      </c>
      <c r="M21" s="14">
        <v>6.6</v>
      </c>
      <c r="N21" s="14">
        <v>4.4000000000000004</v>
      </c>
      <c r="P21" s="21"/>
      <c r="AH21" s="17">
        <f t="shared" si="18"/>
        <v>4.4000000000000004</v>
      </c>
      <c r="AI21" s="18">
        <f t="shared" si="0"/>
        <v>0</v>
      </c>
      <c r="AJ21" s="18">
        <f t="shared" si="1"/>
        <v>4.4000000000000004</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6</v>
      </c>
    </row>
    <row r="22" spans="1:75" x14ac:dyDescent="0.25">
      <c r="A22" s="61">
        <v>12086</v>
      </c>
      <c r="B22" s="16">
        <v>39867</v>
      </c>
      <c r="C22" t="s">
        <v>62</v>
      </c>
      <c r="D22" t="s">
        <v>292</v>
      </c>
      <c r="E22" t="s">
        <v>63</v>
      </c>
      <c r="F22" t="s">
        <v>266</v>
      </c>
      <c r="G22" t="s">
        <v>298</v>
      </c>
      <c r="H22" s="62" t="s">
        <v>377</v>
      </c>
      <c r="I22" t="s">
        <v>68</v>
      </c>
      <c r="J22" s="14">
        <v>16</v>
      </c>
      <c r="K22" s="14" t="s">
        <v>62</v>
      </c>
      <c r="L22" t="s">
        <v>3</v>
      </c>
      <c r="M22" s="14">
        <v>5.48</v>
      </c>
      <c r="N22" s="14">
        <v>3.52</v>
      </c>
      <c r="P22" s="21"/>
      <c r="AE22" s="20"/>
      <c r="AH22" s="17">
        <f t="shared" si="18"/>
        <v>3.52</v>
      </c>
      <c r="AI22" s="18">
        <f t="shared" si="0"/>
        <v>0</v>
      </c>
      <c r="AJ22" s="18">
        <f t="shared" si="1"/>
        <v>3.52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12117</v>
      </c>
      <c r="B23" s="16">
        <v>39875</v>
      </c>
      <c r="C23" t="s">
        <v>62</v>
      </c>
      <c r="D23" t="s">
        <v>296</v>
      </c>
      <c r="E23" t="s">
        <v>63</v>
      </c>
      <c r="F23" t="s">
        <v>266</v>
      </c>
      <c r="G23" t="s">
        <v>268</v>
      </c>
      <c r="H23" s="62" t="s">
        <v>388</v>
      </c>
      <c r="I23" t="s">
        <v>68</v>
      </c>
      <c r="J23" s="14">
        <v>30</v>
      </c>
      <c r="K23" s="14" t="s">
        <v>62</v>
      </c>
      <c r="L23" t="s">
        <v>3</v>
      </c>
      <c r="M23" s="14">
        <v>9.4</v>
      </c>
      <c r="N23" s="14">
        <v>6.6</v>
      </c>
      <c r="P23" s="21"/>
      <c r="AE23" s="20"/>
      <c r="AH23" s="17">
        <f t="shared" si="18"/>
        <v>6.6</v>
      </c>
      <c r="AI23" s="18">
        <f t="shared" si="0"/>
        <v>0</v>
      </c>
      <c r="AJ23" s="18">
        <f t="shared" si="1"/>
        <v>6.6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12168</v>
      </c>
      <c r="B24" s="16">
        <v>39886</v>
      </c>
      <c r="C24" t="s">
        <v>62</v>
      </c>
      <c r="D24" t="s">
        <v>292</v>
      </c>
      <c r="E24" t="s">
        <v>63</v>
      </c>
      <c r="F24" t="s">
        <v>266</v>
      </c>
      <c r="G24" t="s">
        <v>299</v>
      </c>
      <c r="H24" s="62" t="s">
        <v>377</v>
      </c>
      <c r="I24" t="s">
        <v>68</v>
      </c>
      <c r="J24" s="14">
        <v>20</v>
      </c>
      <c r="K24" s="14" t="s">
        <v>62</v>
      </c>
      <c r="L24" t="s">
        <v>3</v>
      </c>
      <c r="M24" s="14">
        <v>6.6</v>
      </c>
      <c r="N24" s="14">
        <v>4.4000000000000004</v>
      </c>
      <c r="P24" s="21"/>
      <c r="AE24" s="20"/>
      <c r="AH24" s="17">
        <f t="shared" si="18"/>
        <v>4.4000000000000004</v>
      </c>
      <c r="AI24" s="18">
        <f t="shared" si="0"/>
        <v>0</v>
      </c>
      <c r="AJ24" s="18">
        <f t="shared" si="1"/>
        <v>4.4000000000000004</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v>12193</v>
      </c>
      <c r="B25" s="16">
        <v>39894</v>
      </c>
      <c r="C25" t="s">
        <v>62</v>
      </c>
      <c r="D25" t="s">
        <v>296</v>
      </c>
      <c r="E25" t="s">
        <v>63</v>
      </c>
      <c r="F25" t="s">
        <v>266</v>
      </c>
      <c r="G25" t="s">
        <v>283</v>
      </c>
      <c r="H25" s="62" t="s">
        <v>389</v>
      </c>
      <c r="I25" t="s">
        <v>68</v>
      </c>
      <c r="J25" s="14">
        <v>40</v>
      </c>
      <c r="K25" s="14" t="s">
        <v>63</v>
      </c>
      <c r="L25" t="s">
        <v>3</v>
      </c>
      <c r="M25" s="14">
        <v>8.8000000000000007</v>
      </c>
      <c r="N25" s="14">
        <v>12.2</v>
      </c>
      <c r="P25" s="21"/>
      <c r="AE25" s="20"/>
      <c r="AH25" s="17">
        <f t="shared" si="18"/>
        <v>12.2</v>
      </c>
      <c r="AI25" s="18">
        <f t="shared" si="0"/>
        <v>0</v>
      </c>
      <c r="AJ25" s="18">
        <f t="shared" si="1"/>
        <v>12.2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12205</v>
      </c>
      <c r="B26" s="16">
        <v>39897</v>
      </c>
      <c r="C26" t="s">
        <v>62</v>
      </c>
      <c r="D26" t="s">
        <v>292</v>
      </c>
      <c r="E26" t="s">
        <v>63</v>
      </c>
      <c r="F26" t="s">
        <v>266</v>
      </c>
      <c r="G26" t="s">
        <v>299</v>
      </c>
      <c r="H26" s="62" t="s">
        <v>377</v>
      </c>
      <c r="I26" t="s">
        <v>68</v>
      </c>
      <c r="J26" s="14">
        <v>13</v>
      </c>
      <c r="K26" s="14" t="s">
        <v>62</v>
      </c>
      <c r="L26" t="s">
        <v>3</v>
      </c>
      <c r="M26" s="14">
        <v>4.6400000000000006</v>
      </c>
      <c r="N26" s="14">
        <v>2.86</v>
      </c>
      <c r="P26" s="21"/>
      <c r="AH26" s="17">
        <f t="shared" si="18"/>
        <v>2.86</v>
      </c>
      <c r="AI26" s="18">
        <f t="shared" si="0"/>
        <v>0</v>
      </c>
      <c r="AJ26" s="18">
        <f t="shared" si="1"/>
        <v>2.86</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12262</v>
      </c>
      <c r="B27" s="16">
        <v>39909</v>
      </c>
      <c r="C27" t="s">
        <v>62</v>
      </c>
      <c r="D27" t="s">
        <v>294</v>
      </c>
      <c r="E27" t="s">
        <v>63</v>
      </c>
      <c r="F27" t="s">
        <v>266</v>
      </c>
      <c r="G27" t="s">
        <v>270</v>
      </c>
      <c r="H27" s="62" t="s">
        <v>390</v>
      </c>
      <c r="I27" t="s">
        <v>68</v>
      </c>
      <c r="J27" s="14">
        <v>78</v>
      </c>
      <c r="K27" s="14" t="s">
        <v>63</v>
      </c>
      <c r="L27" t="s">
        <v>3</v>
      </c>
      <c r="M27" s="14">
        <v>17.16</v>
      </c>
      <c r="N27" s="14">
        <v>22.84</v>
      </c>
      <c r="P27" s="21"/>
      <c r="AH27" s="17">
        <f t="shared" si="18"/>
        <v>22.84</v>
      </c>
      <c r="AI27" s="18">
        <f t="shared" si="0"/>
        <v>0</v>
      </c>
      <c r="AJ27" s="18">
        <f t="shared" si="1"/>
        <v>22.84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1">
        <v>12292</v>
      </c>
      <c r="B28" s="16">
        <v>39920</v>
      </c>
      <c r="C28" t="s">
        <v>62</v>
      </c>
      <c r="D28" t="s">
        <v>292</v>
      </c>
      <c r="E28" t="s">
        <v>63</v>
      </c>
      <c r="F28" t="s">
        <v>266</v>
      </c>
      <c r="G28" t="s">
        <v>299</v>
      </c>
      <c r="H28" s="62" t="s">
        <v>391</v>
      </c>
      <c r="I28" t="s">
        <v>68</v>
      </c>
      <c r="J28" s="14">
        <v>45</v>
      </c>
      <c r="K28" s="14" t="s">
        <v>286</v>
      </c>
      <c r="L28" t="s">
        <v>5</v>
      </c>
      <c r="M28" s="14">
        <v>11.25</v>
      </c>
      <c r="N28" s="14">
        <v>11.25</v>
      </c>
      <c r="P28" s="21"/>
      <c r="AH28" s="17">
        <f t="shared" si="18"/>
        <v>11.25</v>
      </c>
      <c r="AI28" s="18">
        <f t="shared" si="0"/>
        <v>0</v>
      </c>
      <c r="AJ28" s="18">
        <f t="shared" si="1"/>
        <v>11.25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12301</v>
      </c>
      <c r="B29" s="16">
        <v>39922</v>
      </c>
      <c r="C29" t="s">
        <v>62</v>
      </c>
      <c r="D29" t="s">
        <v>292</v>
      </c>
      <c r="E29" t="s">
        <v>63</v>
      </c>
      <c r="F29" t="s">
        <v>266</v>
      </c>
      <c r="G29" t="s">
        <v>270</v>
      </c>
      <c r="H29" s="62" t="s">
        <v>392</v>
      </c>
      <c r="I29" t="s">
        <v>82</v>
      </c>
      <c r="J29" s="14">
        <v>5</v>
      </c>
      <c r="K29" s="14" t="s">
        <v>286</v>
      </c>
      <c r="L29" t="s">
        <v>5</v>
      </c>
      <c r="M29" s="14">
        <v>1.25</v>
      </c>
      <c r="N29" s="14">
        <v>1.25</v>
      </c>
      <c r="O29" t="s">
        <v>62</v>
      </c>
      <c r="P29" s="21" t="s">
        <v>300</v>
      </c>
      <c r="Q29" t="s">
        <v>62</v>
      </c>
      <c r="R29" t="s">
        <v>269</v>
      </c>
      <c r="S29" t="s">
        <v>62</v>
      </c>
      <c r="T29" t="s">
        <v>301</v>
      </c>
      <c r="U29" t="s">
        <v>63</v>
      </c>
      <c r="V29" t="s">
        <v>302</v>
      </c>
      <c r="W29" t="s">
        <v>62</v>
      </c>
      <c r="X29" t="s">
        <v>294</v>
      </c>
      <c r="Y29" t="s">
        <v>63</v>
      </c>
      <c r="Z29" t="s">
        <v>303</v>
      </c>
      <c r="AA29" t="s">
        <v>286</v>
      </c>
      <c r="AC29" t="s">
        <v>286</v>
      </c>
      <c r="AH29" s="17">
        <f t="shared" si="18"/>
        <v>1.25</v>
      </c>
      <c r="AI29" s="18">
        <f t="shared" si="0"/>
        <v>0</v>
      </c>
      <c r="AJ29" s="18">
        <f t="shared" si="1"/>
        <v>1.25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1">
        <v>12329</v>
      </c>
      <c r="B30" s="16">
        <v>39930</v>
      </c>
      <c r="C30" t="s">
        <v>62</v>
      </c>
      <c r="D30" t="s">
        <v>296</v>
      </c>
      <c r="E30" t="s">
        <v>63</v>
      </c>
      <c r="F30" t="s">
        <v>266</v>
      </c>
      <c r="G30" t="s">
        <v>285</v>
      </c>
      <c r="H30" s="62" t="s">
        <v>378</v>
      </c>
      <c r="I30" t="s">
        <v>68</v>
      </c>
      <c r="J30" s="14">
        <v>78</v>
      </c>
      <c r="K30" s="14" t="s">
        <v>63</v>
      </c>
      <c r="L30" t="s">
        <v>3</v>
      </c>
      <c r="M30" s="14">
        <v>17.16</v>
      </c>
      <c r="N30" s="14">
        <v>22.84</v>
      </c>
      <c r="P30" s="21"/>
      <c r="AH30" s="17">
        <f t="shared" si="18"/>
        <v>22.84</v>
      </c>
      <c r="AI30" s="18">
        <f t="shared" si="0"/>
        <v>0</v>
      </c>
      <c r="AJ30" s="18">
        <f t="shared" si="1"/>
        <v>22.84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12687</v>
      </c>
      <c r="B31" s="16">
        <v>40017</v>
      </c>
      <c r="C31" t="s">
        <v>62</v>
      </c>
      <c r="D31" t="s">
        <v>300</v>
      </c>
      <c r="E31" t="s">
        <v>63</v>
      </c>
      <c r="F31" t="s">
        <v>266</v>
      </c>
      <c r="G31" t="s">
        <v>304</v>
      </c>
      <c r="H31" s="48" t="s">
        <v>393</v>
      </c>
      <c r="I31" t="s">
        <v>68</v>
      </c>
      <c r="J31" s="14">
        <v>84</v>
      </c>
      <c r="K31" s="14" t="s">
        <v>63</v>
      </c>
      <c r="L31" t="s">
        <v>3</v>
      </c>
      <c r="M31" s="14">
        <v>18.48</v>
      </c>
      <c r="N31" s="14">
        <v>24.52</v>
      </c>
      <c r="P31" s="21"/>
      <c r="AH31" s="17">
        <f t="shared" si="18"/>
        <v>24.52</v>
      </c>
      <c r="AI31" s="18">
        <f t="shared" si="0"/>
        <v>0</v>
      </c>
      <c r="AJ31" s="18">
        <f t="shared" si="1"/>
        <v>24.52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12689</v>
      </c>
      <c r="B32" s="16">
        <v>40017</v>
      </c>
      <c r="C32" t="s">
        <v>62</v>
      </c>
      <c r="D32" t="s">
        <v>305</v>
      </c>
      <c r="E32" t="s">
        <v>63</v>
      </c>
      <c r="F32" t="s">
        <v>266</v>
      </c>
      <c r="G32" t="s">
        <v>304</v>
      </c>
      <c r="H32" s="48" t="s">
        <v>394</v>
      </c>
      <c r="I32" t="s">
        <v>68</v>
      </c>
      <c r="J32" s="14">
        <v>124</v>
      </c>
      <c r="K32" s="14" t="s">
        <v>63</v>
      </c>
      <c r="L32" t="s">
        <v>3</v>
      </c>
      <c r="M32" s="14">
        <v>27.28</v>
      </c>
      <c r="N32" s="14">
        <v>35.72</v>
      </c>
      <c r="P32" s="21"/>
      <c r="AH32" s="17">
        <f t="shared" si="18"/>
        <v>35.72</v>
      </c>
      <c r="AI32" s="18">
        <f t="shared" si="0"/>
        <v>0</v>
      </c>
      <c r="AJ32" s="18">
        <f t="shared" si="1"/>
        <v>35.72</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12690</v>
      </c>
      <c r="B33" s="16">
        <v>40017</v>
      </c>
      <c r="C33" t="s">
        <v>62</v>
      </c>
      <c r="D33" t="s">
        <v>269</v>
      </c>
      <c r="E33" t="s">
        <v>63</v>
      </c>
      <c r="F33" t="s">
        <v>266</v>
      </c>
      <c r="G33" t="s">
        <v>304</v>
      </c>
      <c r="H33" s="48" t="s">
        <v>395</v>
      </c>
      <c r="I33" t="s">
        <v>68</v>
      </c>
      <c r="J33" s="14">
        <v>35</v>
      </c>
      <c r="K33" s="14" t="s">
        <v>286</v>
      </c>
      <c r="L33" t="s">
        <v>5</v>
      </c>
      <c r="M33" s="14">
        <v>8.75</v>
      </c>
      <c r="N33" s="14">
        <v>8.75</v>
      </c>
      <c r="P33" s="21"/>
      <c r="AH33" s="17">
        <f t="shared" si="18"/>
        <v>8.75</v>
      </c>
      <c r="AI33" s="18">
        <f t="shared" si="0"/>
        <v>0</v>
      </c>
      <c r="AJ33" s="18">
        <f t="shared" si="1"/>
        <v>8.75</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12773</v>
      </c>
      <c r="B34" s="16">
        <v>40037</v>
      </c>
      <c r="C34" t="s">
        <v>62</v>
      </c>
      <c r="D34" t="s">
        <v>294</v>
      </c>
      <c r="E34" t="s">
        <v>63</v>
      </c>
      <c r="F34" t="s">
        <v>266</v>
      </c>
      <c r="G34" t="s">
        <v>270</v>
      </c>
      <c r="H34" s="62" t="s">
        <v>390</v>
      </c>
      <c r="I34" t="s">
        <v>68</v>
      </c>
      <c r="J34" s="14">
        <v>58</v>
      </c>
      <c r="K34" s="14" t="s">
        <v>63</v>
      </c>
      <c r="L34" t="s">
        <v>3</v>
      </c>
      <c r="M34" s="14">
        <v>12.76</v>
      </c>
      <c r="N34" s="14">
        <v>17.239999999999998</v>
      </c>
      <c r="P34" s="21"/>
      <c r="AH34" s="17">
        <f t="shared" si="18"/>
        <v>17.239999999999998</v>
      </c>
      <c r="AI34" s="18">
        <f t="shared" si="0"/>
        <v>0</v>
      </c>
      <c r="AJ34" s="18">
        <f t="shared" si="1"/>
        <v>17.239999999999998</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1">
        <v>12834</v>
      </c>
      <c r="B35" s="16">
        <v>40057</v>
      </c>
      <c r="C35" t="s">
        <v>62</v>
      </c>
      <c r="D35" t="s">
        <v>294</v>
      </c>
      <c r="E35" t="s">
        <v>63</v>
      </c>
      <c r="F35" t="s">
        <v>266</v>
      </c>
      <c r="G35" t="s">
        <v>270</v>
      </c>
      <c r="H35" s="62" t="s">
        <v>396</v>
      </c>
      <c r="I35" t="s">
        <v>68</v>
      </c>
      <c r="J35" s="14">
        <v>84</v>
      </c>
      <c r="K35" s="14" t="s">
        <v>62</v>
      </c>
      <c r="L35" t="s">
        <v>3</v>
      </c>
      <c r="M35" s="14">
        <v>24.52</v>
      </c>
      <c r="N35" s="14">
        <v>18.48</v>
      </c>
      <c r="P35" s="21"/>
      <c r="AH35" s="17">
        <f t="shared" si="18"/>
        <v>18.48</v>
      </c>
      <c r="AI35" s="18">
        <f t="shared" si="0"/>
        <v>0</v>
      </c>
      <c r="AJ35" s="18">
        <f t="shared" si="1"/>
        <v>18.48</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12843</v>
      </c>
      <c r="B36" s="16">
        <v>40061</v>
      </c>
      <c r="C36" t="s">
        <v>62</v>
      </c>
      <c r="D36" t="s">
        <v>269</v>
      </c>
      <c r="E36" t="s">
        <v>63</v>
      </c>
      <c r="F36" t="s">
        <v>266</v>
      </c>
      <c r="G36" t="s">
        <v>271</v>
      </c>
      <c r="H36" s="62" t="s">
        <v>371</v>
      </c>
      <c r="I36" t="s">
        <v>68</v>
      </c>
      <c r="J36" s="14">
        <v>38</v>
      </c>
      <c r="K36" s="14" t="s">
        <v>63</v>
      </c>
      <c r="L36" t="s">
        <v>3</v>
      </c>
      <c r="M36" s="14">
        <v>8.36</v>
      </c>
      <c r="N36" s="14">
        <v>11.64</v>
      </c>
      <c r="P36" s="21"/>
      <c r="AH36" s="17">
        <f t="shared" si="18"/>
        <v>11.64</v>
      </c>
      <c r="AI36" s="18">
        <f t="shared" si="0"/>
        <v>0</v>
      </c>
      <c r="AJ36" s="18">
        <f t="shared" si="1"/>
        <v>11.64</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12848</v>
      </c>
      <c r="B37" s="16">
        <v>40062</v>
      </c>
      <c r="C37" t="s">
        <v>62</v>
      </c>
      <c r="D37" t="s">
        <v>296</v>
      </c>
      <c r="E37" t="s">
        <v>63</v>
      </c>
      <c r="F37" t="s">
        <v>266</v>
      </c>
      <c r="G37" t="s">
        <v>290</v>
      </c>
      <c r="H37" s="62" t="s">
        <v>379</v>
      </c>
      <c r="I37" t="s">
        <v>68</v>
      </c>
      <c r="J37" s="14">
        <v>69</v>
      </c>
      <c r="K37" s="14" t="s">
        <v>62</v>
      </c>
      <c r="L37" t="s">
        <v>3</v>
      </c>
      <c r="M37" s="14">
        <v>20.32</v>
      </c>
      <c r="N37" s="14">
        <v>15.18</v>
      </c>
      <c r="P37" s="21"/>
      <c r="AH37" s="17">
        <f t="shared" si="18"/>
        <v>15.18</v>
      </c>
      <c r="AI37" s="18">
        <f t="shared" si="0"/>
        <v>0</v>
      </c>
      <c r="AJ37" s="18">
        <f t="shared" si="1"/>
        <v>15.18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7701</v>
      </c>
      <c r="BE37" t="s">
        <v>68</v>
      </c>
      <c r="BV37" cm="1">
        <f t="array" ref="BV37">SUMPRODUCT(--EXACT($BW$37,$I$2:$I$4276))</f>
        <v>1</v>
      </c>
      <c r="BW37" t="s">
        <v>64</v>
      </c>
    </row>
    <row r="38" spans="1:75" x14ac:dyDescent="0.25">
      <c r="A38" s="61">
        <v>12936</v>
      </c>
      <c r="B38" s="16">
        <v>40086</v>
      </c>
      <c r="C38" t="s">
        <v>62</v>
      </c>
      <c r="D38" t="s">
        <v>300</v>
      </c>
      <c r="E38" t="s">
        <v>63</v>
      </c>
      <c r="F38" t="s">
        <v>266</v>
      </c>
      <c r="G38" t="s">
        <v>304</v>
      </c>
      <c r="H38" s="48" t="s">
        <v>306</v>
      </c>
      <c r="I38" t="s">
        <v>68</v>
      </c>
      <c r="J38" s="14">
        <v>86</v>
      </c>
      <c r="K38" s="14" t="s">
        <v>286</v>
      </c>
      <c r="L38" t="s">
        <v>5</v>
      </c>
      <c r="M38" s="14">
        <v>21.5</v>
      </c>
      <c r="N38" s="14">
        <v>21.5</v>
      </c>
      <c r="P38" s="21"/>
      <c r="AH38" s="17">
        <f t="shared" si="18"/>
        <v>21.5</v>
      </c>
      <c r="AI38" s="18">
        <f t="shared" si="0"/>
        <v>0</v>
      </c>
      <c r="AJ38" s="18">
        <f t="shared" si="1"/>
        <v>21.5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1047</v>
      </c>
      <c r="BE38" t="s">
        <v>67</v>
      </c>
    </row>
    <row r="39" spans="1:75" x14ac:dyDescent="0.25">
      <c r="A39" s="61">
        <v>13274</v>
      </c>
      <c r="B39" s="16">
        <v>40182</v>
      </c>
      <c r="C39" t="s">
        <v>62</v>
      </c>
      <c r="D39" t="s">
        <v>269</v>
      </c>
      <c r="E39" t="s">
        <v>63</v>
      </c>
      <c r="F39" t="s">
        <v>266</v>
      </c>
      <c r="G39" t="s">
        <v>304</v>
      </c>
      <c r="H39" s="48" t="s">
        <v>397</v>
      </c>
      <c r="I39" t="s">
        <v>68</v>
      </c>
      <c r="J39" s="14">
        <v>12</v>
      </c>
      <c r="K39" s="14" t="s">
        <v>63</v>
      </c>
      <c r="L39" t="s">
        <v>4</v>
      </c>
      <c r="M39" s="14">
        <v>2.88</v>
      </c>
      <c r="N39" s="14">
        <v>4.12</v>
      </c>
      <c r="P39" s="21"/>
      <c r="AH39" s="17">
        <f t="shared" si="18"/>
        <v>4.12</v>
      </c>
      <c r="AI39" s="18">
        <f t="shared" si="0"/>
        <v>0</v>
      </c>
      <c r="AJ39" s="18">
        <f t="shared" si="1"/>
        <v>4.12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127</v>
      </c>
      <c r="BE39" t="s">
        <v>173</v>
      </c>
    </row>
    <row r="40" spans="1:75" x14ac:dyDescent="0.25">
      <c r="A40" s="61">
        <v>13276</v>
      </c>
      <c r="B40" s="16">
        <v>40182</v>
      </c>
      <c r="C40" t="s">
        <v>62</v>
      </c>
      <c r="D40" t="s">
        <v>269</v>
      </c>
      <c r="E40" t="s">
        <v>63</v>
      </c>
      <c r="F40" t="s">
        <v>266</v>
      </c>
      <c r="G40" t="s">
        <v>304</v>
      </c>
      <c r="H40" s="62" t="s">
        <v>398</v>
      </c>
      <c r="I40" t="s">
        <v>68</v>
      </c>
      <c r="J40" s="14">
        <v>35</v>
      </c>
      <c r="K40" s="14" t="s">
        <v>63</v>
      </c>
      <c r="L40" t="s">
        <v>3</v>
      </c>
      <c r="M40" s="14">
        <v>7.7</v>
      </c>
      <c r="N40" s="14">
        <v>10.8</v>
      </c>
      <c r="P40" s="21"/>
      <c r="AH40" s="17">
        <f t="shared" si="18"/>
        <v>10.8</v>
      </c>
      <c r="AI40" s="18">
        <f t="shared" si="0"/>
        <v>0</v>
      </c>
      <c r="AJ40" s="18">
        <f t="shared" si="1"/>
        <v>10.8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1">
        <v>13627</v>
      </c>
      <c r="B41" s="16">
        <v>40254</v>
      </c>
      <c r="C41" t="s">
        <v>62</v>
      </c>
      <c r="D41" t="s">
        <v>269</v>
      </c>
      <c r="E41" t="s">
        <v>63</v>
      </c>
      <c r="F41" t="s">
        <v>266</v>
      </c>
      <c r="G41" t="s">
        <v>272</v>
      </c>
      <c r="H41" s="62" t="s">
        <v>399</v>
      </c>
      <c r="I41" t="s">
        <v>68</v>
      </c>
      <c r="J41" s="14">
        <v>76</v>
      </c>
      <c r="K41" s="14" t="s">
        <v>63</v>
      </c>
      <c r="L41" t="s">
        <v>3</v>
      </c>
      <c r="M41" s="14">
        <v>16.72</v>
      </c>
      <c r="N41" s="14">
        <v>22.28</v>
      </c>
      <c r="P41" s="21"/>
      <c r="AH41" s="17">
        <f t="shared" si="18"/>
        <v>22.28</v>
      </c>
      <c r="AI41" s="18">
        <f t="shared" si="0"/>
        <v>0</v>
      </c>
      <c r="AJ41" s="18">
        <f t="shared" si="1"/>
        <v>22.28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12</v>
      </c>
      <c r="BE41" t="s">
        <v>64</v>
      </c>
      <c r="BV41">
        <f>SUM(BN3,BN8,BV14,BV27,BV37)</f>
        <v>198</v>
      </c>
      <c r="BW41" t="s">
        <v>109</v>
      </c>
    </row>
    <row r="42" spans="1:75" x14ac:dyDescent="0.25">
      <c r="A42" s="61">
        <v>13843</v>
      </c>
      <c r="B42" s="16">
        <v>40313</v>
      </c>
      <c r="C42" t="s">
        <v>62</v>
      </c>
      <c r="D42" t="s">
        <v>300</v>
      </c>
      <c r="E42" t="s">
        <v>63</v>
      </c>
      <c r="F42" t="s">
        <v>266</v>
      </c>
      <c r="G42" t="s">
        <v>270</v>
      </c>
      <c r="H42" s="48" t="s">
        <v>400</v>
      </c>
      <c r="I42" t="s">
        <v>68</v>
      </c>
      <c r="J42" s="14">
        <v>36</v>
      </c>
      <c r="K42" s="14" t="s">
        <v>62</v>
      </c>
      <c r="L42" t="s">
        <v>3</v>
      </c>
      <c r="M42" s="14">
        <v>11.08</v>
      </c>
      <c r="N42" s="14">
        <v>7.92</v>
      </c>
      <c r="P42" s="21"/>
      <c r="AH42" s="17">
        <f t="shared" si="18"/>
        <v>7.92</v>
      </c>
      <c r="AI42" s="18">
        <f t="shared" si="0"/>
        <v>0</v>
      </c>
      <c r="AJ42" s="18">
        <f t="shared" si="1"/>
        <v>7.92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8887</v>
      </c>
      <c r="BE42" t="s">
        <v>79</v>
      </c>
    </row>
    <row r="43" spans="1:75" x14ac:dyDescent="0.25">
      <c r="A43" s="61">
        <v>14022</v>
      </c>
      <c r="B43" s="16">
        <v>40365</v>
      </c>
      <c r="C43" t="s">
        <v>62</v>
      </c>
      <c r="D43" t="s">
        <v>300</v>
      </c>
      <c r="E43" t="s">
        <v>63</v>
      </c>
      <c r="F43" t="s">
        <v>266</v>
      </c>
      <c r="G43" t="s">
        <v>271</v>
      </c>
      <c r="H43" s="48" t="s">
        <v>401</v>
      </c>
      <c r="I43" t="s">
        <v>68</v>
      </c>
      <c r="J43" s="14">
        <v>32</v>
      </c>
      <c r="K43" s="14" t="s">
        <v>63</v>
      </c>
      <c r="L43" t="s">
        <v>3</v>
      </c>
      <c r="M43" s="14">
        <v>7.04</v>
      </c>
      <c r="N43" s="14">
        <v>9.9600000000000009</v>
      </c>
      <c r="P43" s="21"/>
      <c r="AH43" s="17">
        <f t="shared" si="18"/>
        <v>9.9600000000000009</v>
      </c>
      <c r="AI43" s="18">
        <f t="shared" si="0"/>
        <v>0</v>
      </c>
      <c r="AJ43" s="18">
        <f t="shared" si="1"/>
        <v>9.9600000000000009</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14181</v>
      </c>
      <c r="B44" s="16">
        <v>40405</v>
      </c>
      <c r="C44" t="s">
        <v>62</v>
      </c>
      <c r="D44" t="s">
        <v>300</v>
      </c>
      <c r="E44" t="s">
        <v>63</v>
      </c>
      <c r="F44" t="s">
        <v>266</v>
      </c>
      <c r="G44" t="s">
        <v>271</v>
      </c>
      <c r="H44" s="62" t="s">
        <v>402</v>
      </c>
      <c r="I44" t="s">
        <v>68</v>
      </c>
      <c r="J44" s="14">
        <v>38</v>
      </c>
      <c r="K44" s="14" t="s">
        <v>63</v>
      </c>
      <c r="L44" t="s">
        <v>3</v>
      </c>
      <c r="M44" s="14">
        <v>8.36</v>
      </c>
      <c r="N44" s="14">
        <v>11.64</v>
      </c>
      <c r="P44" s="21"/>
      <c r="AH44" s="17">
        <f t="shared" si="18"/>
        <v>11.64</v>
      </c>
      <c r="AI44" s="18">
        <f t="shared" si="0"/>
        <v>0</v>
      </c>
      <c r="AJ44" s="18">
        <f t="shared" si="1"/>
        <v>11.64</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14225</v>
      </c>
      <c r="B45" s="16">
        <v>40420</v>
      </c>
      <c r="C45" t="s">
        <v>62</v>
      </c>
      <c r="D45" t="s">
        <v>294</v>
      </c>
      <c r="E45" t="s">
        <v>63</v>
      </c>
      <c r="F45" t="s">
        <v>266</v>
      </c>
      <c r="G45" t="s">
        <v>298</v>
      </c>
      <c r="H45" s="62" t="s">
        <v>403</v>
      </c>
      <c r="I45" t="s">
        <v>68</v>
      </c>
      <c r="J45" s="14">
        <v>61</v>
      </c>
      <c r="K45" s="14" t="s">
        <v>63</v>
      </c>
      <c r="L45" t="s">
        <v>3</v>
      </c>
      <c r="M45" s="14">
        <v>13.42</v>
      </c>
      <c r="N45" s="14">
        <v>18.079999999999998</v>
      </c>
      <c r="P45" s="21"/>
      <c r="AH45" s="17">
        <f t="shared" si="18"/>
        <v>18.079999999999998</v>
      </c>
      <c r="AI45" s="18">
        <f t="shared" si="0"/>
        <v>0</v>
      </c>
      <c r="AJ45" s="18">
        <f t="shared" si="1"/>
        <v>18.079999999999998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14227</v>
      </c>
      <c r="B46" s="16">
        <v>40420</v>
      </c>
      <c r="C46" t="s">
        <v>62</v>
      </c>
      <c r="D46" t="s">
        <v>295</v>
      </c>
      <c r="E46" t="s">
        <v>63</v>
      </c>
      <c r="F46" t="s">
        <v>266</v>
      </c>
      <c r="G46" t="s">
        <v>271</v>
      </c>
      <c r="H46" s="48" t="s">
        <v>401</v>
      </c>
      <c r="I46" t="s">
        <v>68</v>
      </c>
      <c r="J46" s="14">
        <v>21</v>
      </c>
      <c r="K46" s="14" t="s">
        <v>63</v>
      </c>
      <c r="L46" t="s">
        <v>3</v>
      </c>
      <c r="M46" s="14">
        <v>4.62</v>
      </c>
      <c r="N46" s="14">
        <v>6.88</v>
      </c>
      <c r="P46" s="21"/>
      <c r="AH46" s="17">
        <f t="shared" si="18"/>
        <v>6.88</v>
      </c>
      <c r="AI46" s="18">
        <f t="shared" si="0"/>
        <v>0</v>
      </c>
      <c r="AJ46" s="18">
        <f t="shared" si="1"/>
        <v>6.88</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14230</v>
      </c>
      <c r="B47" s="16">
        <v>40420</v>
      </c>
      <c r="C47" t="s">
        <v>62</v>
      </c>
      <c r="D47" t="s">
        <v>300</v>
      </c>
      <c r="E47" t="s">
        <v>63</v>
      </c>
      <c r="F47" t="s">
        <v>266</v>
      </c>
      <c r="G47" t="s">
        <v>304</v>
      </c>
      <c r="H47" s="48" t="s">
        <v>307</v>
      </c>
      <c r="I47" t="s">
        <v>68</v>
      </c>
      <c r="J47" s="14">
        <v>44</v>
      </c>
      <c r="K47" s="14" t="s">
        <v>63</v>
      </c>
      <c r="L47" t="s">
        <v>3</v>
      </c>
      <c r="M47" s="14">
        <v>9.68</v>
      </c>
      <c r="N47" s="14">
        <v>13.32</v>
      </c>
      <c r="P47" s="21"/>
      <c r="AH47" s="17">
        <f t="shared" si="18"/>
        <v>13.32</v>
      </c>
      <c r="AI47" s="18">
        <f t="shared" si="0"/>
        <v>0</v>
      </c>
      <c r="AJ47" s="18">
        <f t="shared" si="1"/>
        <v>13.32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14337</v>
      </c>
      <c r="B48" s="16">
        <v>40452</v>
      </c>
      <c r="C48" t="s">
        <v>62</v>
      </c>
      <c r="D48" t="s">
        <v>308</v>
      </c>
      <c r="E48" t="s">
        <v>63</v>
      </c>
      <c r="F48" t="s">
        <v>266</v>
      </c>
      <c r="G48" t="s">
        <v>272</v>
      </c>
      <c r="H48" s="62" t="s">
        <v>404</v>
      </c>
      <c r="I48" t="s">
        <v>68</v>
      </c>
      <c r="J48" s="14">
        <v>59</v>
      </c>
      <c r="K48" s="14" t="s">
        <v>62</v>
      </c>
      <c r="L48" t="s">
        <v>3</v>
      </c>
      <c r="M48" s="14">
        <v>17.52</v>
      </c>
      <c r="N48" s="14">
        <v>12.98</v>
      </c>
      <c r="P48" s="21"/>
      <c r="AH48" s="17">
        <f t="shared" si="18"/>
        <v>12.98</v>
      </c>
      <c r="AI48" s="18">
        <f t="shared" si="0"/>
        <v>0</v>
      </c>
      <c r="AJ48" s="18">
        <f t="shared" si="1"/>
        <v>12.98</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14371</v>
      </c>
      <c r="B49" s="16">
        <v>40464</v>
      </c>
      <c r="C49" t="s">
        <v>62</v>
      </c>
      <c r="D49" t="s">
        <v>292</v>
      </c>
      <c r="E49" t="s">
        <v>63</v>
      </c>
      <c r="F49" t="s">
        <v>266</v>
      </c>
      <c r="G49" t="s">
        <v>309</v>
      </c>
      <c r="H49" s="62" t="s">
        <v>405</v>
      </c>
      <c r="I49" t="s">
        <v>68</v>
      </c>
      <c r="J49" s="14">
        <v>40</v>
      </c>
      <c r="K49" s="14" t="s">
        <v>63</v>
      </c>
      <c r="L49" t="s">
        <v>4</v>
      </c>
      <c r="M49" s="14">
        <v>9.6</v>
      </c>
      <c r="N49" s="14">
        <v>11.4</v>
      </c>
      <c r="P49" s="21"/>
      <c r="AH49" s="17">
        <f t="shared" si="18"/>
        <v>11.4</v>
      </c>
      <c r="AI49" s="18">
        <f t="shared" si="0"/>
        <v>0</v>
      </c>
      <c r="AJ49" s="18">
        <f t="shared" si="1"/>
        <v>11.4</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14414</v>
      </c>
      <c r="B50" s="16">
        <v>40488</v>
      </c>
      <c r="C50" t="s">
        <v>62</v>
      </c>
      <c r="D50" t="s">
        <v>300</v>
      </c>
      <c r="E50" t="s">
        <v>63</v>
      </c>
      <c r="F50" t="s">
        <v>266</v>
      </c>
      <c r="G50" t="s">
        <v>309</v>
      </c>
      <c r="H50" s="62" t="s">
        <v>406</v>
      </c>
      <c r="I50" t="s">
        <v>68</v>
      </c>
      <c r="J50" s="14">
        <v>86</v>
      </c>
      <c r="K50" s="14" t="s">
        <v>63</v>
      </c>
      <c r="L50" t="s">
        <v>3</v>
      </c>
      <c r="M50" s="14">
        <v>18.920000000000002</v>
      </c>
      <c r="N50" s="14">
        <v>25.08</v>
      </c>
      <c r="P50" s="21"/>
      <c r="AH50" s="17">
        <f t="shared" si="18"/>
        <v>25.08</v>
      </c>
      <c r="AI50" s="18">
        <f t="shared" si="0"/>
        <v>0</v>
      </c>
      <c r="AJ50" s="18">
        <f t="shared" si="1"/>
        <v>25.08</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14415</v>
      </c>
      <c r="B51" s="16">
        <v>40488</v>
      </c>
      <c r="C51" t="s">
        <v>62</v>
      </c>
      <c r="D51" t="s">
        <v>300</v>
      </c>
      <c r="E51" t="s">
        <v>63</v>
      </c>
      <c r="F51" t="s">
        <v>266</v>
      </c>
      <c r="G51" t="s">
        <v>309</v>
      </c>
      <c r="H51" s="62" t="s">
        <v>407</v>
      </c>
      <c r="I51" t="s">
        <v>68</v>
      </c>
      <c r="J51" s="14">
        <v>21</v>
      </c>
      <c r="K51" s="14" t="s">
        <v>63</v>
      </c>
      <c r="L51" t="s">
        <v>3</v>
      </c>
      <c r="M51" s="14">
        <v>4.62</v>
      </c>
      <c r="N51" s="14">
        <v>6.88</v>
      </c>
      <c r="P51" s="21"/>
      <c r="AH51" s="17">
        <f t="shared" si="18"/>
        <v>6.88</v>
      </c>
      <c r="AI51" s="18">
        <f t="shared" si="0"/>
        <v>0</v>
      </c>
      <c r="AJ51" s="18">
        <f t="shared" si="1"/>
        <v>6.88</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14420</v>
      </c>
      <c r="B52" s="16">
        <v>40489</v>
      </c>
      <c r="C52" t="s">
        <v>62</v>
      </c>
      <c r="D52" t="s">
        <v>308</v>
      </c>
      <c r="E52" t="s">
        <v>63</v>
      </c>
      <c r="F52" t="s">
        <v>266</v>
      </c>
      <c r="G52" t="s">
        <v>272</v>
      </c>
      <c r="H52" s="62" t="s">
        <v>408</v>
      </c>
      <c r="I52" t="s">
        <v>68</v>
      </c>
      <c r="J52" s="14">
        <v>26</v>
      </c>
      <c r="K52" s="14" t="s">
        <v>63</v>
      </c>
      <c r="L52" t="s">
        <v>3</v>
      </c>
      <c r="M52" s="14">
        <v>5.72</v>
      </c>
      <c r="N52" s="14">
        <v>8.2800000000000011</v>
      </c>
      <c r="P52" s="21"/>
      <c r="AH52" s="17">
        <f t="shared" si="18"/>
        <v>8.2800000000000011</v>
      </c>
      <c r="AI52" s="18">
        <f t="shared" si="0"/>
        <v>0</v>
      </c>
      <c r="AJ52" s="18">
        <f t="shared" si="1"/>
        <v>8.2800000000000011</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14483</v>
      </c>
      <c r="B53" s="16">
        <v>40513</v>
      </c>
      <c r="C53" t="s">
        <v>62</v>
      </c>
      <c r="D53" t="s">
        <v>308</v>
      </c>
      <c r="E53" t="s">
        <v>63</v>
      </c>
      <c r="F53" t="s">
        <v>266</v>
      </c>
      <c r="G53" t="s">
        <v>272</v>
      </c>
      <c r="H53" s="62" t="s">
        <v>409</v>
      </c>
      <c r="I53" t="s">
        <v>68</v>
      </c>
      <c r="J53" s="14">
        <v>123</v>
      </c>
      <c r="K53" s="14" t="s">
        <v>62</v>
      </c>
      <c r="L53" t="s">
        <v>3</v>
      </c>
      <c r="M53" s="14">
        <v>35.44</v>
      </c>
      <c r="N53" s="14">
        <v>27.06</v>
      </c>
      <c r="P53" s="21"/>
      <c r="AH53" s="17">
        <f t="shared" si="18"/>
        <v>27.06</v>
      </c>
      <c r="AI53" s="18">
        <f t="shared" si="0"/>
        <v>0</v>
      </c>
      <c r="AJ53" s="18">
        <f t="shared" si="1"/>
        <v>27.06</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14910</v>
      </c>
      <c r="B54" s="16">
        <v>40636</v>
      </c>
      <c r="C54" t="s">
        <v>62</v>
      </c>
      <c r="D54" t="s">
        <v>310</v>
      </c>
      <c r="E54" t="s">
        <v>63</v>
      </c>
      <c r="F54" t="s">
        <v>266</v>
      </c>
      <c r="G54" t="s">
        <v>280</v>
      </c>
      <c r="H54" s="62" t="s">
        <v>410</v>
      </c>
      <c r="I54" t="s">
        <v>68</v>
      </c>
      <c r="J54" s="14">
        <v>56</v>
      </c>
      <c r="K54" s="14" t="s">
        <v>62</v>
      </c>
      <c r="L54" t="s">
        <v>3</v>
      </c>
      <c r="M54" s="14">
        <v>16.68</v>
      </c>
      <c r="N54" s="14">
        <v>12.32</v>
      </c>
      <c r="P54" s="21"/>
      <c r="AH54" s="17">
        <f t="shared" si="18"/>
        <v>12.32</v>
      </c>
      <c r="AI54" s="18">
        <f t="shared" si="0"/>
        <v>0</v>
      </c>
      <c r="AJ54" s="18">
        <f t="shared" si="1"/>
        <v>12.32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14964</v>
      </c>
      <c r="B55" s="16">
        <v>40650</v>
      </c>
      <c r="C55" t="s">
        <v>62</v>
      </c>
      <c r="D55" t="s">
        <v>310</v>
      </c>
      <c r="E55" t="s">
        <v>63</v>
      </c>
      <c r="F55" t="s">
        <v>266</v>
      </c>
      <c r="G55" t="s">
        <v>272</v>
      </c>
      <c r="H55" s="62" t="s">
        <v>411</v>
      </c>
      <c r="I55" t="s">
        <v>68</v>
      </c>
      <c r="J55" s="14">
        <v>76</v>
      </c>
      <c r="K55" s="14" t="s">
        <v>62</v>
      </c>
      <c r="L55" t="s">
        <v>3</v>
      </c>
      <c r="M55" s="14">
        <v>22.28</v>
      </c>
      <c r="N55" s="14">
        <v>16.72</v>
      </c>
      <c r="P55" s="21"/>
      <c r="AH55" s="17">
        <f t="shared" si="18"/>
        <v>16.72</v>
      </c>
      <c r="AI55" s="18">
        <f t="shared" si="0"/>
        <v>0</v>
      </c>
      <c r="AJ55" s="18">
        <f t="shared" si="1"/>
        <v>16.72</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14990</v>
      </c>
      <c r="B56" s="16">
        <v>40655</v>
      </c>
      <c r="C56" t="s">
        <v>62</v>
      </c>
      <c r="D56" t="s">
        <v>300</v>
      </c>
      <c r="E56" t="s">
        <v>63</v>
      </c>
      <c r="F56" t="s">
        <v>266</v>
      </c>
      <c r="G56" t="s">
        <v>270</v>
      </c>
      <c r="H56" s="62" t="s">
        <v>390</v>
      </c>
      <c r="I56" t="s">
        <v>68</v>
      </c>
      <c r="J56" s="14">
        <v>82</v>
      </c>
      <c r="K56" s="14" t="s">
        <v>63</v>
      </c>
      <c r="L56" t="s">
        <v>4</v>
      </c>
      <c r="M56" s="14">
        <v>19.68</v>
      </c>
      <c r="N56" s="14">
        <v>22.32</v>
      </c>
      <c r="P56" s="21"/>
      <c r="AH56" s="17">
        <f t="shared" si="18"/>
        <v>22.32</v>
      </c>
      <c r="AI56" s="18">
        <f t="shared" si="0"/>
        <v>0</v>
      </c>
      <c r="AJ56" s="18">
        <f t="shared" si="1"/>
        <v>22.32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15403</v>
      </c>
      <c r="B57" s="16">
        <v>40760</v>
      </c>
      <c r="C57" t="s">
        <v>62</v>
      </c>
      <c r="D57" t="s">
        <v>310</v>
      </c>
      <c r="E57" t="s">
        <v>63</v>
      </c>
      <c r="F57" t="s">
        <v>266</v>
      </c>
      <c r="G57" t="s">
        <v>272</v>
      </c>
      <c r="H57" s="62" t="s">
        <v>412</v>
      </c>
      <c r="I57" t="s">
        <v>68</v>
      </c>
      <c r="J57" s="14">
        <v>76</v>
      </c>
      <c r="K57" s="14" t="s">
        <v>62</v>
      </c>
      <c r="L57" t="s">
        <v>3</v>
      </c>
      <c r="M57" s="14">
        <v>22.28</v>
      </c>
      <c r="N57" s="14">
        <v>16.72</v>
      </c>
      <c r="P57" s="21"/>
      <c r="AH57" s="17">
        <f t="shared" si="18"/>
        <v>16.72</v>
      </c>
      <c r="AI57" s="18">
        <f t="shared" si="0"/>
        <v>0</v>
      </c>
      <c r="AJ57" s="18">
        <f t="shared" si="1"/>
        <v>16.72</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16181</v>
      </c>
      <c r="B58" s="16">
        <v>40989</v>
      </c>
      <c r="C58" t="s">
        <v>62</v>
      </c>
      <c r="D58" t="s">
        <v>364</v>
      </c>
      <c r="E58" t="s">
        <v>63</v>
      </c>
      <c r="F58" t="s">
        <v>302</v>
      </c>
      <c r="G58" t="s">
        <v>280</v>
      </c>
      <c r="H58" s="62" t="s">
        <v>382</v>
      </c>
      <c r="I58" t="s">
        <v>82</v>
      </c>
      <c r="J58" s="14">
        <v>24</v>
      </c>
      <c r="K58" s="14" t="s">
        <v>62</v>
      </c>
      <c r="L58" t="s">
        <v>4</v>
      </c>
      <c r="M58" s="14">
        <v>7.24</v>
      </c>
      <c r="N58" s="14">
        <v>5.76</v>
      </c>
      <c r="O58" t="s">
        <v>62</v>
      </c>
      <c r="P58" s="21" t="s">
        <v>312</v>
      </c>
      <c r="Q58" t="s">
        <v>63</v>
      </c>
      <c r="R58" t="s">
        <v>365</v>
      </c>
      <c r="S58" t="s">
        <v>63</v>
      </c>
      <c r="T58" t="s">
        <v>266</v>
      </c>
      <c r="AH58" s="17">
        <f t="shared" si="18"/>
        <v>5.76</v>
      </c>
      <c r="AI58" s="18">
        <f t="shared" si="0"/>
        <v>0</v>
      </c>
      <c r="AJ58" s="18">
        <f t="shared" si="1"/>
        <v>0</v>
      </c>
      <c r="AK58" s="18">
        <f t="shared" si="2"/>
        <v>0</v>
      </c>
      <c r="AL58" s="18">
        <f t="shared" si="3"/>
        <v>0</v>
      </c>
      <c r="AM58" s="18">
        <f t="shared" si="4"/>
        <v>0</v>
      </c>
      <c r="AN58" s="18">
        <f t="shared" si="5"/>
        <v>0</v>
      </c>
      <c r="AO58" s="18">
        <f t="shared" si="6"/>
        <v>0</v>
      </c>
      <c r="AP58" s="18">
        <f t="shared" si="7"/>
        <v>5.76</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16440</v>
      </c>
      <c r="B59" s="16">
        <v>41086</v>
      </c>
      <c r="C59" t="s">
        <v>62</v>
      </c>
      <c r="D59" t="s">
        <v>311</v>
      </c>
      <c r="E59" t="s">
        <v>63</v>
      </c>
      <c r="F59" t="s">
        <v>266</v>
      </c>
      <c r="G59" t="s">
        <v>271</v>
      </c>
      <c r="H59" s="48" t="s">
        <v>413</v>
      </c>
      <c r="I59" t="s">
        <v>68</v>
      </c>
      <c r="J59" s="14">
        <v>81</v>
      </c>
      <c r="K59" s="14" t="s">
        <v>62</v>
      </c>
      <c r="L59" t="s">
        <v>3</v>
      </c>
      <c r="M59" s="14">
        <v>23.68</v>
      </c>
      <c r="N59" s="14">
        <v>17.82</v>
      </c>
      <c r="P59" s="21"/>
      <c r="AH59" s="17">
        <f t="shared" si="18"/>
        <v>17.82</v>
      </c>
      <c r="AI59" s="18">
        <f t="shared" si="0"/>
        <v>0</v>
      </c>
      <c r="AJ59" s="18">
        <f t="shared" si="1"/>
        <v>17.82</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16726</v>
      </c>
      <c r="B60" s="16">
        <v>41179</v>
      </c>
      <c r="C60" t="s">
        <v>62</v>
      </c>
      <c r="D60" t="s">
        <v>312</v>
      </c>
      <c r="E60" t="s">
        <v>63</v>
      </c>
      <c r="F60" t="s">
        <v>266</v>
      </c>
      <c r="G60" t="s">
        <v>272</v>
      </c>
      <c r="H60" s="48" t="s">
        <v>370</v>
      </c>
      <c r="I60" t="s">
        <v>68</v>
      </c>
      <c r="J60" s="14">
        <v>26</v>
      </c>
      <c r="K60" s="14" t="s">
        <v>62</v>
      </c>
      <c r="L60" t="s">
        <v>3</v>
      </c>
      <c r="M60" s="14">
        <v>8.2800000000000011</v>
      </c>
      <c r="N60" s="14">
        <v>5.72</v>
      </c>
      <c r="P60" s="21"/>
      <c r="AH60" s="17">
        <f t="shared" si="18"/>
        <v>5.72</v>
      </c>
      <c r="AI60" s="18">
        <f t="shared" si="0"/>
        <v>0</v>
      </c>
      <c r="AJ60" s="18">
        <f t="shared" si="1"/>
        <v>5.72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16972</v>
      </c>
      <c r="B61" s="16">
        <v>41271</v>
      </c>
      <c r="C61" t="s">
        <v>62</v>
      </c>
      <c r="D61" t="s">
        <v>313</v>
      </c>
      <c r="E61" t="s">
        <v>63</v>
      </c>
      <c r="F61" t="s">
        <v>266</v>
      </c>
      <c r="G61" t="s">
        <v>272</v>
      </c>
      <c r="H61" s="63" t="s">
        <v>377</v>
      </c>
      <c r="I61" t="s">
        <v>68</v>
      </c>
      <c r="J61" s="14">
        <v>119</v>
      </c>
      <c r="K61" s="14" t="s">
        <v>62</v>
      </c>
      <c r="L61" t="s">
        <v>4</v>
      </c>
      <c r="M61" s="14">
        <v>31.94</v>
      </c>
      <c r="N61" s="14">
        <v>28.56</v>
      </c>
      <c r="P61" s="21"/>
      <c r="AH61" s="17">
        <f t="shared" si="18"/>
        <v>28.56</v>
      </c>
      <c r="AI61" s="18">
        <f t="shared" si="0"/>
        <v>0</v>
      </c>
      <c r="AJ61" s="18">
        <f t="shared" si="1"/>
        <v>28.56</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17315</v>
      </c>
      <c r="B62" s="16">
        <v>41387</v>
      </c>
      <c r="C62" t="s">
        <v>62</v>
      </c>
      <c r="D62" t="s">
        <v>315</v>
      </c>
      <c r="E62" t="s">
        <v>63</v>
      </c>
      <c r="F62" t="s">
        <v>266</v>
      </c>
      <c r="G62" t="s">
        <v>281</v>
      </c>
      <c r="H62" s="62" t="s">
        <v>414</v>
      </c>
      <c r="I62" t="s">
        <v>68</v>
      </c>
      <c r="J62" s="14">
        <v>62</v>
      </c>
      <c r="K62" s="14" t="s">
        <v>63</v>
      </c>
      <c r="L62" t="s">
        <v>3</v>
      </c>
      <c r="M62" s="14">
        <v>13.64</v>
      </c>
      <c r="N62" s="14">
        <v>18.36</v>
      </c>
      <c r="P62" s="21"/>
      <c r="AH62" s="17">
        <f t="shared" si="18"/>
        <v>18.36</v>
      </c>
      <c r="AI62" s="18">
        <f t="shared" si="0"/>
        <v>0</v>
      </c>
      <c r="AJ62" s="18">
        <f t="shared" si="1"/>
        <v>18.36</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17316</v>
      </c>
      <c r="B63" s="16">
        <v>41387</v>
      </c>
      <c r="C63" t="s">
        <v>62</v>
      </c>
      <c r="D63" t="s">
        <v>311</v>
      </c>
      <c r="E63" t="s">
        <v>63</v>
      </c>
      <c r="F63" t="s">
        <v>266</v>
      </c>
      <c r="G63" t="s">
        <v>304</v>
      </c>
      <c r="H63" s="48" t="s">
        <v>395</v>
      </c>
      <c r="I63" t="s">
        <v>68</v>
      </c>
      <c r="J63" s="14">
        <v>35</v>
      </c>
      <c r="K63" s="14" t="s">
        <v>63</v>
      </c>
      <c r="L63" t="s">
        <v>3</v>
      </c>
      <c r="M63" s="14">
        <v>7.7</v>
      </c>
      <c r="N63" s="14">
        <v>10.8</v>
      </c>
      <c r="P63" s="21"/>
      <c r="AH63" s="17">
        <f t="shared" si="18"/>
        <v>10.8</v>
      </c>
      <c r="AI63" s="18">
        <f t="shared" si="0"/>
        <v>0</v>
      </c>
      <c r="AJ63" s="18">
        <f t="shared" si="1"/>
        <v>10.8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17317</v>
      </c>
      <c r="B64" s="16">
        <v>41387</v>
      </c>
      <c r="C64" t="s">
        <v>62</v>
      </c>
      <c r="D64" t="s">
        <v>296</v>
      </c>
      <c r="E64" t="s">
        <v>63</v>
      </c>
      <c r="F64" t="s">
        <v>266</v>
      </c>
      <c r="G64" t="s">
        <v>271</v>
      </c>
      <c r="H64" s="48" t="s">
        <v>413</v>
      </c>
      <c r="I64" t="s">
        <v>68</v>
      </c>
      <c r="J64" s="14">
        <v>40</v>
      </c>
      <c r="K64" s="14" t="s">
        <v>286</v>
      </c>
      <c r="L64" t="s">
        <v>5</v>
      </c>
      <c r="M64" s="14">
        <v>10</v>
      </c>
      <c r="N64" s="14">
        <v>10</v>
      </c>
      <c r="P64" s="21"/>
      <c r="AH64" s="17">
        <f t="shared" si="18"/>
        <v>10</v>
      </c>
      <c r="AI64" s="18">
        <f t="shared" si="0"/>
        <v>0</v>
      </c>
      <c r="AJ64" s="18">
        <f t="shared" si="1"/>
        <v>10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17318</v>
      </c>
      <c r="B65" s="16">
        <v>41387</v>
      </c>
      <c r="C65" t="s">
        <v>62</v>
      </c>
      <c r="D65" t="s">
        <v>315</v>
      </c>
      <c r="E65" t="s">
        <v>63</v>
      </c>
      <c r="F65" t="s">
        <v>266</v>
      </c>
      <c r="G65" t="s">
        <v>281</v>
      </c>
      <c r="H65" s="63" t="s">
        <v>415</v>
      </c>
      <c r="I65" t="s">
        <v>68</v>
      </c>
      <c r="J65" s="14">
        <v>42</v>
      </c>
      <c r="K65" s="14" t="s">
        <v>286</v>
      </c>
      <c r="L65" t="s">
        <v>5</v>
      </c>
      <c r="M65" s="14">
        <v>10.5</v>
      </c>
      <c r="N65" s="14">
        <v>10.5</v>
      </c>
      <c r="P65" s="21"/>
      <c r="AH65" s="17">
        <f t="shared" si="18"/>
        <v>10.5</v>
      </c>
      <c r="AI65" s="18">
        <f t="shared" si="0"/>
        <v>0</v>
      </c>
      <c r="AJ65" s="18">
        <f t="shared" si="1"/>
        <v>10.5</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17319</v>
      </c>
      <c r="B66" s="16">
        <v>41387</v>
      </c>
      <c r="C66" t="s">
        <v>62</v>
      </c>
      <c r="D66" t="s">
        <v>315</v>
      </c>
      <c r="E66" t="s">
        <v>63</v>
      </c>
      <c r="F66" t="s">
        <v>266</v>
      </c>
      <c r="G66" t="s">
        <v>281</v>
      </c>
      <c r="H66" s="62" t="s">
        <v>416</v>
      </c>
      <c r="I66" t="s">
        <v>68</v>
      </c>
      <c r="J66" s="14">
        <v>10</v>
      </c>
      <c r="K66" s="14" t="s">
        <v>286</v>
      </c>
      <c r="L66" t="s">
        <v>5</v>
      </c>
      <c r="M66" s="14">
        <v>2.5</v>
      </c>
      <c r="N66" s="14">
        <v>2.5</v>
      </c>
      <c r="P66" s="21"/>
      <c r="AH66" s="17">
        <f t="shared" si="18"/>
        <v>2.5</v>
      </c>
      <c r="AI66" s="18">
        <f t="shared" ref="AI66:AI129" si="23">SUMIFS(M66,D66,"*"&amp;$BB$1&amp;"*")</f>
        <v>0</v>
      </c>
      <c r="AJ66" s="18">
        <f t="shared" ref="AJ66:AJ129" si="24">SUMIFS(N66,F66,"*"&amp;$BB$1&amp;"*")</f>
        <v>2.5</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17367</v>
      </c>
      <c r="B67" s="16">
        <v>41406</v>
      </c>
      <c r="C67" t="s">
        <v>62</v>
      </c>
      <c r="D67" t="s">
        <v>311</v>
      </c>
      <c r="E67" t="s">
        <v>63</v>
      </c>
      <c r="F67" t="s">
        <v>266</v>
      </c>
      <c r="G67" t="s">
        <v>316</v>
      </c>
      <c r="H67" s="62" t="s">
        <v>417</v>
      </c>
      <c r="I67" t="s">
        <v>68</v>
      </c>
      <c r="J67" s="14">
        <v>49</v>
      </c>
      <c r="K67" s="14" t="s">
        <v>63</v>
      </c>
      <c r="L67" t="s">
        <v>4</v>
      </c>
      <c r="M67" s="14">
        <v>11.76</v>
      </c>
      <c r="N67" s="14">
        <v>13.74</v>
      </c>
      <c r="P67" s="21"/>
      <c r="AH67" s="17">
        <f t="shared" ref="AH67:AH130" si="41">SUM(AI67:AZ67)</f>
        <v>13.74</v>
      </c>
      <c r="AI67" s="18">
        <f t="shared" si="23"/>
        <v>0</v>
      </c>
      <c r="AJ67" s="18">
        <f t="shared" si="24"/>
        <v>13.74</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17761</v>
      </c>
      <c r="B68" s="16">
        <v>41553</v>
      </c>
      <c r="C68" t="s">
        <v>62</v>
      </c>
      <c r="D68" t="s">
        <v>266</v>
      </c>
      <c r="E68" t="s">
        <v>63</v>
      </c>
      <c r="F68" t="s">
        <v>269</v>
      </c>
      <c r="G68" t="s">
        <v>270</v>
      </c>
      <c r="H68" s="62" t="s">
        <v>368</v>
      </c>
      <c r="I68" t="s">
        <v>68</v>
      </c>
      <c r="J68" s="14">
        <v>35</v>
      </c>
      <c r="K68" s="14" t="s">
        <v>63</v>
      </c>
      <c r="L68" t="s">
        <v>3</v>
      </c>
      <c r="M68" s="14">
        <v>7.7</v>
      </c>
      <c r="N68" s="14">
        <v>10.8</v>
      </c>
      <c r="P68" s="21"/>
      <c r="AH68" s="17">
        <f t="shared" si="41"/>
        <v>7.7</v>
      </c>
      <c r="AI68" s="18">
        <f t="shared" si="23"/>
        <v>7.7</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17763</v>
      </c>
      <c r="B69" s="16">
        <v>41553</v>
      </c>
      <c r="C69" t="s">
        <v>62</v>
      </c>
      <c r="D69" t="s">
        <v>311</v>
      </c>
      <c r="E69" t="s">
        <v>63</v>
      </c>
      <c r="F69" t="s">
        <v>266</v>
      </c>
      <c r="G69" t="s">
        <v>271</v>
      </c>
      <c r="H69" s="62" t="s">
        <v>418</v>
      </c>
      <c r="I69" t="s">
        <v>68</v>
      </c>
      <c r="J69" s="14">
        <v>40</v>
      </c>
      <c r="K69" s="14" t="s">
        <v>63</v>
      </c>
      <c r="L69" t="s">
        <v>4</v>
      </c>
      <c r="M69" s="14">
        <v>9.6</v>
      </c>
      <c r="N69" s="14">
        <v>11.4</v>
      </c>
      <c r="P69" s="21"/>
      <c r="AH69" s="17">
        <f t="shared" si="41"/>
        <v>11.4</v>
      </c>
      <c r="AI69" s="18">
        <f t="shared" si="23"/>
        <v>0</v>
      </c>
      <c r="AJ69" s="18">
        <f t="shared" si="24"/>
        <v>11.4</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1">
        <v>17764</v>
      </c>
      <c r="B70" s="16">
        <v>41553</v>
      </c>
      <c r="C70" t="s">
        <v>62</v>
      </c>
      <c r="D70" t="s">
        <v>300</v>
      </c>
      <c r="E70" t="s">
        <v>63</v>
      </c>
      <c r="F70" t="s">
        <v>266</v>
      </c>
      <c r="G70" t="s">
        <v>304</v>
      </c>
      <c r="H70" s="48" t="s">
        <v>317</v>
      </c>
      <c r="I70" t="s">
        <v>68</v>
      </c>
      <c r="J70" s="14">
        <v>42</v>
      </c>
      <c r="K70" s="14" t="s">
        <v>63</v>
      </c>
      <c r="L70" t="s">
        <v>4</v>
      </c>
      <c r="M70" s="14">
        <v>10.08</v>
      </c>
      <c r="N70" s="14">
        <v>11.92</v>
      </c>
      <c r="P70" s="21"/>
      <c r="AH70" s="17">
        <f t="shared" si="41"/>
        <v>11.92</v>
      </c>
      <c r="AI70" s="18">
        <f t="shared" si="23"/>
        <v>0</v>
      </c>
      <c r="AJ70" s="18">
        <f t="shared" si="24"/>
        <v>11.92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1">
        <v>17978</v>
      </c>
      <c r="B71" s="16">
        <v>41665</v>
      </c>
      <c r="C71" t="s">
        <v>62</v>
      </c>
      <c r="D71" t="s">
        <v>311</v>
      </c>
      <c r="E71" t="s">
        <v>63</v>
      </c>
      <c r="F71" t="s">
        <v>266</v>
      </c>
      <c r="G71" t="s">
        <v>271</v>
      </c>
      <c r="H71" s="62" t="s">
        <v>419</v>
      </c>
      <c r="I71" t="s">
        <v>68</v>
      </c>
      <c r="J71" s="14">
        <v>66</v>
      </c>
      <c r="K71" s="14" t="s">
        <v>62</v>
      </c>
      <c r="L71" t="s">
        <v>3</v>
      </c>
      <c r="M71" s="14">
        <v>19.48</v>
      </c>
      <c r="N71" s="14">
        <v>14.52</v>
      </c>
      <c r="P71" s="21"/>
      <c r="AH71" s="17">
        <f t="shared" si="41"/>
        <v>14.52</v>
      </c>
      <c r="AI71" s="18">
        <f t="shared" si="23"/>
        <v>0</v>
      </c>
      <c r="AJ71" s="18">
        <f t="shared" si="24"/>
        <v>14.52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1">
        <v>18026</v>
      </c>
      <c r="B72" s="16">
        <v>41686</v>
      </c>
      <c r="C72" t="s">
        <v>62</v>
      </c>
      <c r="D72" t="s">
        <v>311</v>
      </c>
      <c r="E72" t="s">
        <v>63</v>
      </c>
      <c r="F72" t="s">
        <v>266</v>
      </c>
      <c r="G72" t="s">
        <v>280</v>
      </c>
      <c r="H72" s="62" t="s">
        <v>420</v>
      </c>
      <c r="I72" t="s">
        <v>68</v>
      </c>
      <c r="J72" s="14">
        <v>49</v>
      </c>
      <c r="K72" s="14" t="s">
        <v>63</v>
      </c>
      <c r="L72" t="s">
        <v>3</v>
      </c>
      <c r="M72" s="14">
        <v>10.78</v>
      </c>
      <c r="N72" s="14">
        <v>14.72</v>
      </c>
      <c r="P72" s="21"/>
      <c r="AH72" s="17">
        <f t="shared" si="41"/>
        <v>14.72</v>
      </c>
      <c r="AI72" s="18">
        <f t="shared" si="23"/>
        <v>0</v>
      </c>
      <c r="AJ72" s="18">
        <f t="shared" si="24"/>
        <v>14.72</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1">
        <v>18033</v>
      </c>
      <c r="B73" s="16">
        <v>41686</v>
      </c>
      <c r="C73" t="s">
        <v>62</v>
      </c>
      <c r="D73" t="s">
        <v>318</v>
      </c>
      <c r="E73" t="s">
        <v>63</v>
      </c>
      <c r="F73" t="s">
        <v>266</v>
      </c>
      <c r="G73" t="s">
        <v>272</v>
      </c>
      <c r="H73" s="48" t="s">
        <v>319</v>
      </c>
      <c r="I73" t="s">
        <v>68</v>
      </c>
      <c r="J73" s="14">
        <v>18</v>
      </c>
      <c r="K73" s="14" t="s">
        <v>62</v>
      </c>
      <c r="L73" t="s">
        <v>3</v>
      </c>
      <c r="M73" s="14">
        <v>6.04</v>
      </c>
      <c r="N73" s="14">
        <v>3.96</v>
      </c>
      <c r="P73" s="21"/>
      <c r="AH73" s="17">
        <f t="shared" si="41"/>
        <v>3.96</v>
      </c>
      <c r="AI73" s="18">
        <f t="shared" si="23"/>
        <v>0</v>
      </c>
      <c r="AJ73" s="18">
        <f t="shared" si="24"/>
        <v>3.96</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1">
        <v>18039</v>
      </c>
      <c r="B74" s="16">
        <v>41689</v>
      </c>
      <c r="C74" t="s">
        <v>62</v>
      </c>
      <c r="D74" t="s">
        <v>266</v>
      </c>
      <c r="E74" t="s">
        <v>63</v>
      </c>
      <c r="F74" t="s">
        <v>269</v>
      </c>
      <c r="G74" t="s">
        <v>271</v>
      </c>
      <c r="H74" s="63" t="s">
        <v>369</v>
      </c>
      <c r="I74" t="s">
        <v>68</v>
      </c>
      <c r="J74" s="14">
        <v>51</v>
      </c>
      <c r="K74" s="14" t="s">
        <v>62</v>
      </c>
      <c r="L74" t="s">
        <v>3</v>
      </c>
      <c r="M74" s="14">
        <v>15.28</v>
      </c>
      <c r="N74" s="14">
        <v>11.22</v>
      </c>
      <c r="P74" s="21"/>
      <c r="AH74" s="17">
        <f t="shared" si="41"/>
        <v>15.28</v>
      </c>
      <c r="AI74" s="18">
        <f t="shared" si="23"/>
        <v>15.28</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1">
        <v>18093</v>
      </c>
      <c r="B75" s="16">
        <v>41721</v>
      </c>
      <c r="C75" t="s">
        <v>62</v>
      </c>
      <c r="D75" t="s">
        <v>266</v>
      </c>
      <c r="E75" t="s">
        <v>63</v>
      </c>
      <c r="F75" t="s">
        <v>269</v>
      </c>
      <c r="G75" t="s">
        <v>272</v>
      </c>
      <c r="H75" s="48" t="s">
        <v>370</v>
      </c>
      <c r="I75" t="s">
        <v>68</v>
      </c>
      <c r="J75" s="14">
        <v>91</v>
      </c>
      <c r="K75" s="14" t="s">
        <v>62</v>
      </c>
      <c r="L75" t="s">
        <v>3</v>
      </c>
      <c r="M75" s="14">
        <v>26.48</v>
      </c>
      <c r="N75" s="14">
        <v>20.02</v>
      </c>
      <c r="P75" s="21"/>
      <c r="AH75" s="17">
        <f t="shared" si="41"/>
        <v>26.48</v>
      </c>
      <c r="AI75" s="18">
        <f t="shared" si="23"/>
        <v>26.48</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1">
        <v>18098</v>
      </c>
      <c r="B76" s="16">
        <v>41723</v>
      </c>
      <c r="C76" t="s">
        <v>62</v>
      </c>
      <c r="D76" t="s">
        <v>266</v>
      </c>
      <c r="E76" t="s">
        <v>63</v>
      </c>
      <c r="F76" t="s">
        <v>269</v>
      </c>
      <c r="G76" t="s">
        <v>271</v>
      </c>
      <c r="H76" s="62" t="s">
        <v>371</v>
      </c>
      <c r="I76" t="s">
        <v>68</v>
      </c>
      <c r="J76" s="14">
        <v>46</v>
      </c>
      <c r="K76" s="14" t="s">
        <v>63</v>
      </c>
      <c r="L76" t="s">
        <v>4</v>
      </c>
      <c r="M76" s="14">
        <v>11.04</v>
      </c>
      <c r="N76" s="14">
        <v>12.96</v>
      </c>
      <c r="P76" s="21"/>
      <c r="AH76" s="17">
        <f t="shared" si="41"/>
        <v>11.04</v>
      </c>
      <c r="AI76" s="18">
        <f t="shared" si="23"/>
        <v>11.04</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1">
        <v>18122</v>
      </c>
      <c r="B77" s="16">
        <v>41737</v>
      </c>
      <c r="C77" t="s">
        <v>62</v>
      </c>
      <c r="D77" t="s">
        <v>295</v>
      </c>
      <c r="E77" t="s">
        <v>63</v>
      </c>
      <c r="F77" t="s">
        <v>266</v>
      </c>
      <c r="G77" t="s">
        <v>270</v>
      </c>
      <c r="H77" s="62" t="s">
        <v>421</v>
      </c>
      <c r="I77" t="s">
        <v>68</v>
      </c>
      <c r="J77" s="14">
        <v>22</v>
      </c>
      <c r="K77" s="14" t="s">
        <v>63</v>
      </c>
      <c r="L77" t="s">
        <v>4</v>
      </c>
      <c r="M77" s="14">
        <v>5.28</v>
      </c>
      <c r="N77" s="14">
        <v>6.72</v>
      </c>
      <c r="P77" s="21"/>
      <c r="AH77" s="17">
        <f t="shared" si="41"/>
        <v>6.72</v>
      </c>
      <c r="AI77" s="18">
        <f t="shared" si="23"/>
        <v>0</v>
      </c>
      <c r="AJ77" s="18">
        <f t="shared" si="24"/>
        <v>6.72</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1">
        <v>18178</v>
      </c>
      <c r="B78" s="16">
        <v>41755</v>
      </c>
      <c r="C78" t="s">
        <v>62</v>
      </c>
      <c r="D78" t="s">
        <v>269</v>
      </c>
      <c r="E78" t="s">
        <v>63</v>
      </c>
      <c r="F78" t="s">
        <v>266</v>
      </c>
      <c r="G78" t="s">
        <v>304</v>
      </c>
      <c r="H78" s="48" t="s">
        <v>422</v>
      </c>
      <c r="I78" t="s">
        <v>68</v>
      </c>
      <c r="J78" s="14">
        <v>18</v>
      </c>
      <c r="K78" s="14" t="s">
        <v>63</v>
      </c>
      <c r="L78" t="s">
        <v>3</v>
      </c>
      <c r="M78" s="14">
        <v>3.96</v>
      </c>
      <c r="N78" s="14">
        <v>6.04</v>
      </c>
      <c r="P78" s="21"/>
      <c r="AH78" s="17">
        <f t="shared" si="41"/>
        <v>6.04</v>
      </c>
      <c r="AI78" s="18">
        <f t="shared" si="23"/>
        <v>0</v>
      </c>
      <c r="AJ78" s="18">
        <f t="shared" si="24"/>
        <v>6.04</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1">
        <v>18189</v>
      </c>
      <c r="B79" s="16">
        <v>41764</v>
      </c>
      <c r="C79" t="s">
        <v>62</v>
      </c>
      <c r="D79" t="s">
        <v>320</v>
      </c>
      <c r="E79" t="s">
        <v>63</v>
      </c>
      <c r="F79" t="s">
        <v>266</v>
      </c>
      <c r="G79" t="s">
        <v>280</v>
      </c>
      <c r="H79" s="62" t="s">
        <v>377</v>
      </c>
      <c r="I79" t="s">
        <v>68</v>
      </c>
      <c r="J79" s="14">
        <v>23</v>
      </c>
      <c r="K79" s="14" t="s">
        <v>62</v>
      </c>
      <c r="L79" t="s">
        <v>3</v>
      </c>
      <c r="M79" s="14">
        <v>7.4399999999999995</v>
      </c>
      <c r="N79" s="14">
        <v>5.0600000000000005</v>
      </c>
      <c r="P79" s="21"/>
      <c r="AH79" s="17">
        <f t="shared" si="41"/>
        <v>5.0600000000000005</v>
      </c>
      <c r="AI79" s="18">
        <f t="shared" si="23"/>
        <v>0</v>
      </c>
      <c r="AJ79" s="18">
        <f t="shared" si="24"/>
        <v>5.0600000000000005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1">
        <v>18253</v>
      </c>
      <c r="B80" s="16">
        <v>41792</v>
      </c>
      <c r="C80" t="s">
        <v>62</v>
      </c>
      <c r="D80" t="s">
        <v>320</v>
      </c>
      <c r="E80" t="s">
        <v>63</v>
      </c>
      <c r="F80" t="s">
        <v>266</v>
      </c>
      <c r="G80" t="s">
        <v>280</v>
      </c>
      <c r="H80" s="48" t="s">
        <v>314</v>
      </c>
      <c r="I80" t="s">
        <v>68</v>
      </c>
      <c r="J80" s="14">
        <v>36</v>
      </c>
      <c r="K80" s="14" t="s">
        <v>62</v>
      </c>
      <c r="L80" t="s">
        <v>3</v>
      </c>
      <c r="M80" s="14">
        <v>11.08</v>
      </c>
      <c r="N80" s="14">
        <v>7.92</v>
      </c>
      <c r="P80" s="21"/>
      <c r="AH80" s="17">
        <f t="shared" si="41"/>
        <v>7.92</v>
      </c>
      <c r="AI80" s="18">
        <f t="shared" si="23"/>
        <v>0</v>
      </c>
      <c r="AJ80" s="18">
        <f t="shared" si="24"/>
        <v>7.92</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1">
        <v>18258</v>
      </c>
      <c r="B81" s="16">
        <v>41795</v>
      </c>
      <c r="C81" t="s">
        <v>62</v>
      </c>
      <c r="D81" t="s">
        <v>266</v>
      </c>
      <c r="E81" t="s">
        <v>63</v>
      </c>
      <c r="F81" t="s">
        <v>269</v>
      </c>
      <c r="G81" t="s">
        <v>270</v>
      </c>
      <c r="H81" s="48" t="s">
        <v>273</v>
      </c>
      <c r="I81" t="s">
        <v>68</v>
      </c>
      <c r="J81" s="14">
        <v>32</v>
      </c>
      <c r="K81" s="14" t="s">
        <v>62</v>
      </c>
      <c r="L81" t="s">
        <v>3</v>
      </c>
      <c r="M81" s="14">
        <v>9.9600000000000009</v>
      </c>
      <c r="N81" s="14">
        <v>7.04</v>
      </c>
      <c r="P81" s="21"/>
      <c r="AH81" s="17">
        <f t="shared" si="41"/>
        <v>9.9600000000000009</v>
      </c>
      <c r="AI81" s="18">
        <f t="shared" si="23"/>
        <v>9.9600000000000009</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1">
        <v>18262</v>
      </c>
      <c r="B82" s="16">
        <v>41798</v>
      </c>
      <c r="C82" t="s">
        <v>62</v>
      </c>
      <c r="D82" t="s">
        <v>311</v>
      </c>
      <c r="E82" t="s">
        <v>63</v>
      </c>
      <c r="F82" t="s">
        <v>266</v>
      </c>
      <c r="G82" t="s">
        <v>281</v>
      </c>
      <c r="H82" s="62" t="s">
        <v>423</v>
      </c>
      <c r="I82" t="s">
        <v>68</v>
      </c>
      <c r="J82" s="14">
        <v>38</v>
      </c>
      <c r="K82" s="14" t="s">
        <v>63</v>
      </c>
      <c r="L82" t="s">
        <v>3</v>
      </c>
      <c r="M82" s="14">
        <v>8.36</v>
      </c>
      <c r="N82" s="14">
        <v>11.64</v>
      </c>
      <c r="P82" s="21"/>
      <c r="AH82" s="17">
        <f t="shared" si="41"/>
        <v>11.64</v>
      </c>
      <c r="AI82" s="18">
        <f t="shared" si="23"/>
        <v>0</v>
      </c>
      <c r="AJ82" s="18">
        <f t="shared" si="24"/>
        <v>11.64</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1">
        <v>18266</v>
      </c>
      <c r="B83" s="16">
        <v>41802</v>
      </c>
      <c r="C83" t="s">
        <v>62</v>
      </c>
      <c r="D83" t="s">
        <v>320</v>
      </c>
      <c r="E83" t="s">
        <v>63</v>
      </c>
      <c r="F83" t="s">
        <v>266</v>
      </c>
      <c r="G83" t="s">
        <v>280</v>
      </c>
      <c r="H83" s="62" t="s">
        <v>377</v>
      </c>
      <c r="I83" t="s">
        <v>68</v>
      </c>
      <c r="J83" s="14">
        <v>20</v>
      </c>
      <c r="K83" s="14" t="s">
        <v>63</v>
      </c>
      <c r="L83" t="s">
        <v>4</v>
      </c>
      <c r="M83" s="14">
        <v>4.8</v>
      </c>
      <c r="N83" s="14">
        <v>6.2</v>
      </c>
      <c r="P83" s="21"/>
      <c r="AH83" s="17">
        <f t="shared" si="41"/>
        <v>6.2</v>
      </c>
      <c r="AI83" s="18">
        <f t="shared" si="23"/>
        <v>0</v>
      </c>
      <c r="AJ83" s="18">
        <f t="shared" si="24"/>
        <v>6.2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1">
        <v>18295</v>
      </c>
      <c r="B84" s="16">
        <v>41823</v>
      </c>
      <c r="C84" t="s">
        <v>62</v>
      </c>
      <c r="D84" t="s">
        <v>320</v>
      </c>
      <c r="E84" t="s">
        <v>63</v>
      </c>
      <c r="F84" t="s">
        <v>266</v>
      </c>
      <c r="G84" t="s">
        <v>280</v>
      </c>
      <c r="H84" s="62" t="s">
        <v>377</v>
      </c>
      <c r="I84" t="s">
        <v>68</v>
      </c>
      <c r="J84" s="14">
        <v>54</v>
      </c>
      <c r="K84" s="14" t="s">
        <v>62</v>
      </c>
      <c r="L84" t="s">
        <v>3</v>
      </c>
      <c r="M84" s="14">
        <v>16.12</v>
      </c>
      <c r="N84" s="14">
        <v>11.879999999999999</v>
      </c>
      <c r="P84" s="21"/>
      <c r="AH84" s="17">
        <f t="shared" si="41"/>
        <v>11.879999999999999</v>
      </c>
      <c r="AI84" s="18">
        <f t="shared" si="23"/>
        <v>0</v>
      </c>
      <c r="AJ84" s="18">
        <f t="shared" si="24"/>
        <v>11.879999999999999</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1">
        <v>18301</v>
      </c>
      <c r="B85" s="16">
        <v>41825</v>
      </c>
      <c r="C85" t="s">
        <v>62</v>
      </c>
      <c r="D85" t="s">
        <v>320</v>
      </c>
      <c r="E85" t="s">
        <v>63</v>
      </c>
      <c r="F85" t="s">
        <v>266</v>
      </c>
      <c r="G85" t="s">
        <v>298</v>
      </c>
      <c r="H85" s="62" t="s">
        <v>377</v>
      </c>
      <c r="I85" t="s">
        <v>68</v>
      </c>
      <c r="J85" s="14">
        <v>12</v>
      </c>
      <c r="K85" s="14" t="s">
        <v>62</v>
      </c>
      <c r="L85" t="s">
        <v>3</v>
      </c>
      <c r="M85" s="14">
        <v>4.3599999999999994</v>
      </c>
      <c r="N85" s="14">
        <v>2.64</v>
      </c>
      <c r="P85" s="21"/>
      <c r="AH85" s="17">
        <f t="shared" si="41"/>
        <v>2.64</v>
      </c>
      <c r="AI85" s="18">
        <f t="shared" si="23"/>
        <v>0</v>
      </c>
      <c r="AJ85" s="18">
        <f t="shared" si="24"/>
        <v>2.64</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1">
        <v>18302</v>
      </c>
      <c r="B86" s="16">
        <v>41826</v>
      </c>
      <c r="C86" t="s">
        <v>62</v>
      </c>
      <c r="D86" t="s">
        <v>320</v>
      </c>
      <c r="E86" t="s">
        <v>63</v>
      </c>
      <c r="F86" t="s">
        <v>266</v>
      </c>
      <c r="G86" t="s">
        <v>298</v>
      </c>
      <c r="H86" s="62" t="s">
        <v>377</v>
      </c>
      <c r="I86" t="s">
        <v>68</v>
      </c>
      <c r="J86" s="14">
        <v>12</v>
      </c>
      <c r="K86" s="14" t="s">
        <v>286</v>
      </c>
      <c r="L86" t="s">
        <v>5</v>
      </c>
      <c r="M86" s="14">
        <v>3</v>
      </c>
      <c r="N86" s="14">
        <v>3</v>
      </c>
      <c r="P86" s="21"/>
      <c r="AH86" s="17">
        <f t="shared" si="41"/>
        <v>3</v>
      </c>
      <c r="AI86" s="18">
        <f t="shared" si="23"/>
        <v>0</v>
      </c>
      <c r="AJ86" s="18">
        <f t="shared" si="24"/>
        <v>3</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1">
        <v>18308</v>
      </c>
      <c r="B87" s="16">
        <v>41828</v>
      </c>
      <c r="C87" t="s">
        <v>62</v>
      </c>
      <c r="D87" t="s">
        <v>320</v>
      </c>
      <c r="E87" t="s">
        <v>63</v>
      </c>
      <c r="F87" t="s">
        <v>266</v>
      </c>
      <c r="G87" t="s">
        <v>298</v>
      </c>
      <c r="H87" s="62" t="s">
        <v>377</v>
      </c>
      <c r="I87" t="s">
        <v>68</v>
      </c>
      <c r="J87" s="14">
        <v>14</v>
      </c>
      <c r="K87" s="14" t="s">
        <v>62</v>
      </c>
      <c r="L87" t="s">
        <v>3</v>
      </c>
      <c r="M87" s="14">
        <v>4.92</v>
      </c>
      <c r="N87" s="14">
        <v>3.08</v>
      </c>
      <c r="P87" s="21"/>
      <c r="AH87" s="17">
        <f t="shared" si="41"/>
        <v>3.08</v>
      </c>
      <c r="AI87" s="18">
        <f t="shared" si="23"/>
        <v>0</v>
      </c>
      <c r="AJ87" s="18">
        <f t="shared" si="24"/>
        <v>3.08</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1">
        <v>18310</v>
      </c>
      <c r="B88" s="16">
        <v>41830</v>
      </c>
      <c r="C88" t="s">
        <v>62</v>
      </c>
      <c r="D88" t="s">
        <v>320</v>
      </c>
      <c r="E88" t="s">
        <v>63</v>
      </c>
      <c r="F88" t="s">
        <v>266</v>
      </c>
      <c r="G88" t="s">
        <v>298</v>
      </c>
      <c r="H88" s="62" t="s">
        <v>377</v>
      </c>
      <c r="I88" t="s">
        <v>68</v>
      </c>
      <c r="J88" s="14">
        <v>13</v>
      </c>
      <c r="K88" s="14" t="s">
        <v>62</v>
      </c>
      <c r="L88" t="s">
        <v>3</v>
      </c>
      <c r="M88" s="14">
        <v>4.6400000000000006</v>
      </c>
      <c r="N88" s="14">
        <v>2.86</v>
      </c>
      <c r="P88" s="21"/>
      <c r="AH88" s="17">
        <f t="shared" si="41"/>
        <v>2.86</v>
      </c>
      <c r="AI88" s="18">
        <f t="shared" si="23"/>
        <v>0</v>
      </c>
      <c r="AJ88" s="18">
        <f t="shared" si="24"/>
        <v>2.86</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1">
        <v>18317</v>
      </c>
      <c r="B89" s="16">
        <v>41839</v>
      </c>
      <c r="C89" t="s">
        <v>62</v>
      </c>
      <c r="D89" t="s">
        <v>320</v>
      </c>
      <c r="E89" t="s">
        <v>63</v>
      </c>
      <c r="F89" t="s">
        <v>266</v>
      </c>
      <c r="G89" t="s">
        <v>298</v>
      </c>
      <c r="H89" s="62" t="s">
        <v>377</v>
      </c>
      <c r="I89" t="s">
        <v>68</v>
      </c>
      <c r="J89" s="14">
        <v>20</v>
      </c>
      <c r="K89" s="14" t="s">
        <v>286</v>
      </c>
      <c r="L89" t="s">
        <v>5</v>
      </c>
      <c r="M89" s="14">
        <v>5</v>
      </c>
      <c r="N89" s="14">
        <v>5</v>
      </c>
      <c r="P89" s="21"/>
      <c r="AH89" s="17">
        <f t="shared" si="41"/>
        <v>5</v>
      </c>
      <c r="AI89" s="18">
        <f t="shared" si="23"/>
        <v>0</v>
      </c>
      <c r="AJ89" s="18">
        <f t="shared" si="24"/>
        <v>5</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1">
        <v>18345</v>
      </c>
      <c r="B90" s="16">
        <v>41857</v>
      </c>
      <c r="C90" t="s">
        <v>62</v>
      </c>
      <c r="D90" t="s">
        <v>320</v>
      </c>
      <c r="E90" t="s">
        <v>63</v>
      </c>
      <c r="F90" t="s">
        <v>266</v>
      </c>
      <c r="G90" t="s">
        <v>298</v>
      </c>
      <c r="H90" s="62" t="s">
        <v>377</v>
      </c>
      <c r="I90" t="s">
        <v>68</v>
      </c>
      <c r="J90" s="14">
        <v>61</v>
      </c>
      <c r="K90" s="14" t="s">
        <v>62</v>
      </c>
      <c r="L90" t="s">
        <v>3</v>
      </c>
      <c r="M90" s="14">
        <v>18.079999999999998</v>
      </c>
      <c r="N90" s="14">
        <v>13.42</v>
      </c>
      <c r="P90" s="21"/>
      <c r="AH90" s="17">
        <f t="shared" si="41"/>
        <v>13.42</v>
      </c>
      <c r="AI90" s="18">
        <f t="shared" si="23"/>
        <v>0</v>
      </c>
      <c r="AJ90" s="18">
        <f t="shared" si="24"/>
        <v>13.42</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1">
        <v>18409</v>
      </c>
      <c r="B91" s="16">
        <v>41908</v>
      </c>
      <c r="C91" t="s">
        <v>62</v>
      </c>
      <c r="D91" t="s">
        <v>321</v>
      </c>
      <c r="E91" t="s">
        <v>63</v>
      </c>
      <c r="F91" t="s">
        <v>266</v>
      </c>
      <c r="G91" t="s">
        <v>272</v>
      </c>
      <c r="H91" s="48" t="s">
        <v>370</v>
      </c>
      <c r="I91" t="s">
        <v>68</v>
      </c>
      <c r="J91" s="14">
        <v>49</v>
      </c>
      <c r="K91" s="14" t="s">
        <v>62</v>
      </c>
      <c r="L91" t="s">
        <v>3</v>
      </c>
      <c r="M91" s="14">
        <v>14.72</v>
      </c>
      <c r="N91" s="14">
        <v>10.78</v>
      </c>
      <c r="P91" s="21"/>
      <c r="AH91" s="17">
        <f t="shared" si="41"/>
        <v>10.78</v>
      </c>
      <c r="AI91" s="18">
        <f t="shared" si="23"/>
        <v>0</v>
      </c>
      <c r="AJ91" s="18">
        <f t="shared" si="24"/>
        <v>10.78</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1">
        <v>18504</v>
      </c>
      <c r="B92" s="16">
        <v>41983</v>
      </c>
      <c r="C92" t="s">
        <v>62</v>
      </c>
      <c r="D92" t="s">
        <v>321</v>
      </c>
      <c r="E92" t="s">
        <v>63</v>
      </c>
      <c r="F92" t="s">
        <v>266</v>
      </c>
      <c r="G92" t="s">
        <v>272</v>
      </c>
      <c r="H92" s="62" t="s">
        <v>424</v>
      </c>
      <c r="I92" t="s">
        <v>68</v>
      </c>
      <c r="J92" s="14">
        <v>67</v>
      </c>
      <c r="K92" s="14" t="s">
        <v>62</v>
      </c>
      <c r="L92" t="s">
        <v>3</v>
      </c>
      <c r="M92" s="14">
        <v>19.759999999999998</v>
      </c>
      <c r="N92" s="14">
        <v>14.74</v>
      </c>
      <c r="P92" s="21"/>
      <c r="AH92" s="17">
        <f t="shared" si="41"/>
        <v>14.74</v>
      </c>
      <c r="AI92" s="18">
        <f t="shared" si="23"/>
        <v>0</v>
      </c>
      <c r="AJ92" s="18">
        <f t="shared" si="24"/>
        <v>14.74</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1">
        <v>18682</v>
      </c>
      <c r="B93" s="16">
        <v>42092</v>
      </c>
      <c r="C93" t="s">
        <v>62</v>
      </c>
      <c r="D93" t="s">
        <v>269</v>
      </c>
      <c r="E93" t="s">
        <v>63</v>
      </c>
      <c r="F93" t="s">
        <v>266</v>
      </c>
      <c r="G93" t="s">
        <v>281</v>
      </c>
      <c r="H93" s="62" t="s">
        <v>425</v>
      </c>
      <c r="I93" t="s">
        <v>68</v>
      </c>
      <c r="J93" s="14">
        <v>45</v>
      </c>
      <c r="K93" s="14" t="s">
        <v>63</v>
      </c>
      <c r="L93" t="s">
        <v>3</v>
      </c>
      <c r="M93" s="14">
        <v>9.9</v>
      </c>
      <c r="N93" s="14">
        <v>13.6</v>
      </c>
      <c r="P93" s="21"/>
      <c r="AH93" s="17">
        <f t="shared" si="41"/>
        <v>13.6</v>
      </c>
      <c r="AI93" s="18">
        <f t="shared" si="23"/>
        <v>0</v>
      </c>
      <c r="AJ93" s="18">
        <f t="shared" si="24"/>
        <v>13.6</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1">
        <v>18698</v>
      </c>
      <c r="B94" s="16">
        <v>42106</v>
      </c>
      <c r="C94" t="s">
        <v>62</v>
      </c>
      <c r="D94" t="s">
        <v>321</v>
      </c>
      <c r="E94" t="s">
        <v>63</v>
      </c>
      <c r="F94" t="s">
        <v>266</v>
      </c>
      <c r="G94" t="s">
        <v>272</v>
      </c>
      <c r="H94" s="62" t="s">
        <v>426</v>
      </c>
      <c r="I94" t="s">
        <v>68</v>
      </c>
      <c r="J94" s="14">
        <v>250</v>
      </c>
      <c r="K94" s="14" t="s">
        <v>62</v>
      </c>
      <c r="L94" t="s">
        <v>4</v>
      </c>
      <c r="M94" s="14">
        <v>66</v>
      </c>
      <c r="N94" s="14">
        <v>60</v>
      </c>
      <c r="P94" s="21"/>
      <c r="AH94" s="17">
        <f t="shared" si="41"/>
        <v>60</v>
      </c>
      <c r="AI94" s="18">
        <f t="shared" si="23"/>
        <v>0</v>
      </c>
      <c r="AJ94" s="18">
        <f t="shared" si="24"/>
        <v>60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1">
        <v>18829</v>
      </c>
      <c r="B95" s="16">
        <v>42224</v>
      </c>
      <c r="C95" t="s">
        <v>62</v>
      </c>
      <c r="D95" t="s">
        <v>321</v>
      </c>
      <c r="E95" t="s">
        <v>63</v>
      </c>
      <c r="F95" t="s">
        <v>266</v>
      </c>
      <c r="G95" t="s">
        <v>272</v>
      </c>
      <c r="H95" s="62" t="s">
        <v>427</v>
      </c>
      <c r="I95" t="s">
        <v>68</v>
      </c>
      <c r="J95" s="14">
        <v>64</v>
      </c>
      <c r="K95" s="14" t="s">
        <v>63</v>
      </c>
      <c r="L95" t="s">
        <v>3</v>
      </c>
      <c r="M95" s="14">
        <v>14.08</v>
      </c>
      <c r="N95" s="14">
        <v>18.920000000000002</v>
      </c>
      <c r="P95" s="21"/>
      <c r="AH95" s="17">
        <f t="shared" si="41"/>
        <v>18.920000000000002</v>
      </c>
      <c r="AI95" s="18">
        <f t="shared" si="23"/>
        <v>0</v>
      </c>
      <c r="AJ95" s="18">
        <f t="shared" si="24"/>
        <v>18.920000000000002</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1">
        <v>18900</v>
      </c>
      <c r="B96" s="16">
        <v>42296</v>
      </c>
      <c r="C96" t="s">
        <v>62</v>
      </c>
      <c r="D96" t="s">
        <v>321</v>
      </c>
      <c r="E96" t="s">
        <v>63</v>
      </c>
      <c r="F96" t="s">
        <v>266</v>
      </c>
      <c r="G96" t="s">
        <v>270</v>
      </c>
      <c r="H96" s="48" t="s">
        <v>322</v>
      </c>
      <c r="I96" t="s">
        <v>68</v>
      </c>
      <c r="J96" s="14">
        <v>92</v>
      </c>
      <c r="K96" s="14" t="s">
        <v>63</v>
      </c>
      <c r="L96" t="s">
        <v>3</v>
      </c>
      <c r="M96" s="14">
        <v>20.240000000000002</v>
      </c>
      <c r="N96" s="14">
        <v>26.759999999999998</v>
      </c>
      <c r="P96" s="21"/>
      <c r="AH96" s="17">
        <f t="shared" si="41"/>
        <v>26.759999999999998</v>
      </c>
      <c r="AI96" s="18">
        <f t="shared" si="23"/>
        <v>0</v>
      </c>
      <c r="AJ96" s="18">
        <f t="shared" si="24"/>
        <v>26.759999999999998</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1">
        <v>18983</v>
      </c>
      <c r="B97" s="16">
        <v>42397</v>
      </c>
      <c r="C97" t="s">
        <v>62</v>
      </c>
      <c r="D97" t="s">
        <v>321</v>
      </c>
      <c r="E97" t="s">
        <v>63</v>
      </c>
      <c r="F97" t="s">
        <v>266</v>
      </c>
      <c r="G97" t="s">
        <v>270</v>
      </c>
      <c r="H97" s="63" t="s">
        <v>428</v>
      </c>
      <c r="I97" t="s">
        <v>68</v>
      </c>
      <c r="J97" s="14">
        <v>220</v>
      </c>
      <c r="K97" s="14" t="s">
        <v>62</v>
      </c>
      <c r="L97" t="s">
        <v>4</v>
      </c>
      <c r="M97" s="14">
        <v>58.2</v>
      </c>
      <c r="N97" s="14">
        <v>52.8</v>
      </c>
      <c r="P97" s="21"/>
      <c r="AH97" s="17">
        <f t="shared" si="41"/>
        <v>52.8</v>
      </c>
      <c r="AI97" s="18">
        <f t="shared" si="23"/>
        <v>0</v>
      </c>
      <c r="AJ97" s="18">
        <f t="shared" si="24"/>
        <v>52.8</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1">
        <v>19068</v>
      </c>
      <c r="B98" s="16">
        <v>42464</v>
      </c>
      <c r="C98" t="s">
        <v>62</v>
      </c>
      <c r="D98" t="s">
        <v>321</v>
      </c>
      <c r="E98" t="s">
        <v>63</v>
      </c>
      <c r="F98" t="s">
        <v>266</v>
      </c>
      <c r="G98" t="s">
        <v>270</v>
      </c>
      <c r="H98" s="62" t="s">
        <v>392</v>
      </c>
      <c r="I98" t="s">
        <v>68</v>
      </c>
      <c r="J98" s="14">
        <v>89</v>
      </c>
      <c r="K98" s="14" t="s">
        <v>286</v>
      </c>
      <c r="L98" t="s">
        <v>5</v>
      </c>
      <c r="M98" s="14">
        <v>22.25</v>
      </c>
      <c r="N98" s="14">
        <v>22.25</v>
      </c>
      <c r="P98" s="21"/>
      <c r="AH98" s="17">
        <f t="shared" si="41"/>
        <v>22.25</v>
      </c>
      <c r="AI98" s="18">
        <f t="shared" si="23"/>
        <v>0</v>
      </c>
      <c r="AJ98" s="18">
        <f t="shared" si="24"/>
        <v>22.25</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1">
        <v>19115</v>
      </c>
      <c r="B99" s="16">
        <v>42529</v>
      </c>
      <c r="C99" t="s">
        <v>62</v>
      </c>
      <c r="D99" t="s">
        <v>321</v>
      </c>
      <c r="E99" t="s">
        <v>63</v>
      </c>
      <c r="F99" t="s">
        <v>266</v>
      </c>
      <c r="G99" t="s">
        <v>304</v>
      </c>
      <c r="H99" s="48" t="s">
        <v>429</v>
      </c>
      <c r="I99" t="s">
        <v>68</v>
      </c>
      <c r="J99" s="14">
        <v>49</v>
      </c>
      <c r="K99" s="14" t="s">
        <v>63</v>
      </c>
      <c r="L99" t="s">
        <v>3</v>
      </c>
      <c r="M99" s="14">
        <v>10.78</v>
      </c>
      <c r="N99" s="14">
        <v>14.72</v>
      </c>
      <c r="P99" s="21"/>
      <c r="AH99" s="17">
        <f t="shared" si="41"/>
        <v>14.72</v>
      </c>
      <c r="AI99" s="18">
        <f t="shared" si="23"/>
        <v>0</v>
      </c>
      <c r="AJ99" s="18">
        <f t="shared" si="24"/>
        <v>14.72</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1">
        <v>19145</v>
      </c>
      <c r="B100" s="16">
        <v>42568</v>
      </c>
      <c r="C100" t="s">
        <v>62</v>
      </c>
      <c r="D100" t="s">
        <v>321</v>
      </c>
      <c r="E100" t="s">
        <v>63</v>
      </c>
      <c r="F100" t="s">
        <v>266</v>
      </c>
      <c r="G100" t="s">
        <v>304</v>
      </c>
      <c r="H100" s="48" t="s">
        <v>393</v>
      </c>
      <c r="I100" t="s">
        <v>68</v>
      </c>
      <c r="J100" s="14">
        <v>80</v>
      </c>
      <c r="K100" s="14" t="s">
        <v>63</v>
      </c>
      <c r="L100" t="s">
        <v>3</v>
      </c>
      <c r="M100" s="14">
        <v>17.600000000000001</v>
      </c>
      <c r="N100" s="14">
        <v>23.4</v>
      </c>
      <c r="P100" s="21"/>
      <c r="AH100" s="17">
        <f t="shared" si="41"/>
        <v>23.4</v>
      </c>
      <c r="AI100" s="18">
        <f t="shared" si="23"/>
        <v>0</v>
      </c>
      <c r="AJ100" s="18">
        <f t="shared" si="24"/>
        <v>23.4</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1">
        <v>19146</v>
      </c>
      <c r="B101" s="16">
        <v>42568</v>
      </c>
      <c r="C101" t="s">
        <v>62</v>
      </c>
      <c r="D101" t="s">
        <v>321</v>
      </c>
      <c r="E101" t="s">
        <v>63</v>
      </c>
      <c r="F101" t="s">
        <v>266</v>
      </c>
      <c r="G101" t="s">
        <v>304</v>
      </c>
      <c r="H101" s="62" t="s">
        <v>430</v>
      </c>
      <c r="I101" t="s">
        <v>68</v>
      </c>
      <c r="J101" s="14">
        <v>78</v>
      </c>
      <c r="K101" s="14" t="s">
        <v>62</v>
      </c>
      <c r="L101" t="s">
        <v>3</v>
      </c>
      <c r="M101" s="14">
        <v>22.84</v>
      </c>
      <c r="N101" s="14">
        <v>17.16</v>
      </c>
      <c r="P101" s="21"/>
      <c r="AH101" s="17">
        <f t="shared" si="41"/>
        <v>17.16</v>
      </c>
      <c r="AI101" s="18">
        <f t="shared" si="23"/>
        <v>0</v>
      </c>
      <c r="AJ101" s="18">
        <f t="shared" si="24"/>
        <v>17.16</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1">
        <v>19191</v>
      </c>
      <c r="B102" s="16">
        <v>42620</v>
      </c>
      <c r="C102" t="s">
        <v>62</v>
      </c>
      <c r="D102" t="s">
        <v>321</v>
      </c>
      <c r="E102" t="s">
        <v>63</v>
      </c>
      <c r="F102" t="s">
        <v>266</v>
      </c>
      <c r="G102" t="s">
        <v>304</v>
      </c>
      <c r="H102" s="48" t="s">
        <v>395</v>
      </c>
      <c r="I102" t="s">
        <v>68</v>
      </c>
      <c r="J102" s="14">
        <v>34</v>
      </c>
      <c r="K102" s="14" t="s">
        <v>286</v>
      </c>
      <c r="L102" t="s">
        <v>5</v>
      </c>
      <c r="M102" s="14">
        <v>8.5</v>
      </c>
      <c r="N102" s="14">
        <v>8.5</v>
      </c>
      <c r="P102" s="21"/>
      <c r="AH102" s="17">
        <f t="shared" si="41"/>
        <v>8.5</v>
      </c>
      <c r="AI102" s="18">
        <f t="shared" si="23"/>
        <v>0</v>
      </c>
      <c r="AJ102" s="18">
        <f t="shared" si="24"/>
        <v>8.5</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1">
        <v>19216</v>
      </c>
      <c r="B103" s="16">
        <v>42662</v>
      </c>
      <c r="C103" t="s">
        <v>62</v>
      </c>
      <c r="D103" t="s">
        <v>321</v>
      </c>
      <c r="E103" t="s">
        <v>63</v>
      </c>
      <c r="F103" t="s">
        <v>266</v>
      </c>
      <c r="G103" t="s">
        <v>304</v>
      </c>
      <c r="H103" s="48" t="s">
        <v>323</v>
      </c>
      <c r="I103" t="s">
        <v>68</v>
      </c>
      <c r="J103" s="14">
        <v>80</v>
      </c>
      <c r="K103" s="14" t="s">
        <v>62</v>
      </c>
      <c r="L103" t="s">
        <v>3</v>
      </c>
      <c r="M103" s="14">
        <v>23.4</v>
      </c>
      <c r="N103" s="14">
        <v>17.600000000000001</v>
      </c>
      <c r="P103" s="21"/>
      <c r="AH103" s="17">
        <f t="shared" si="41"/>
        <v>17.600000000000001</v>
      </c>
      <c r="AI103" s="18">
        <f t="shared" si="23"/>
        <v>0</v>
      </c>
      <c r="AJ103" s="18">
        <f t="shared" si="24"/>
        <v>17.600000000000001</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1">
        <v>19252</v>
      </c>
      <c r="B104" s="16">
        <v>42723</v>
      </c>
      <c r="C104" t="s">
        <v>62</v>
      </c>
      <c r="D104" t="s">
        <v>321</v>
      </c>
      <c r="E104" t="s">
        <v>63</v>
      </c>
      <c r="F104" t="s">
        <v>266</v>
      </c>
      <c r="G104" t="s">
        <v>270</v>
      </c>
      <c r="H104" s="62" t="s">
        <v>431</v>
      </c>
      <c r="I104" t="s">
        <v>68</v>
      </c>
      <c r="J104" s="14">
        <v>35</v>
      </c>
      <c r="K104" s="14" t="s">
        <v>63</v>
      </c>
      <c r="L104" t="s">
        <v>4</v>
      </c>
      <c r="M104" s="14">
        <v>8.4</v>
      </c>
      <c r="N104" s="14">
        <v>10.1</v>
      </c>
      <c r="P104" s="21"/>
      <c r="AH104" s="17">
        <f t="shared" si="41"/>
        <v>10.1</v>
      </c>
      <c r="AI104" s="18">
        <f t="shared" si="23"/>
        <v>0</v>
      </c>
      <c r="AJ104" s="18">
        <f t="shared" si="24"/>
        <v>10.1</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1">
        <v>19277</v>
      </c>
      <c r="B105" s="16">
        <v>42756</v>
      </c>
      <c r="C105" t="s">
        <v>62</v>
      </c>
      <c r="D105" t="s">
        <v>324</v>
      </c>
      <c r="E105" t="s">
        <v>63</v>
      </c>
      <c r="F105" t="s">
        <v>266</v>
      </c>
      <c r="G105" t="s">
        <v>281</v>
      </c>
      <c r="H105" s="63" t="s">
        <v>432</v>
      </c>
      <c r="I105" t="s">
        <v>68</v>
      </c>
      <c r="J105" s="14">
        <v>27</v>
      </c>
      <c r="K105" s="14" t="s">
        <v>63</v>
      </c>
      <c r="L105" t="s">
        <v>3</v>
      </c>
      <c r="M105" s="14">
        <v>5.9399999999999995</v>
      </c>
      <c r="N105" s="14">
        <v>8.56</v>
      </c>
      <c r="P105" s="21"/>
      <c r="AH105" s="17">
        <f t="shared" si="41"/>
        <v>8.56</v>
      </c>
      <c r="AI105" s="18">
        <f t="shared" si="23"/>
        <v>0</v>
      </c>
      <c r="AJ105" s="18">
        <f t="shared" si="24"/>
        <v>8.56</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1">
        <v>19371</v>
      </c>
      <c r="B106" s="16">
        <v>42935</v>
      </c>
      <c r="C106" t="s">
        <v>62</v>
      </c>
      <c r="D106" t="s">
        <v>266</v>
      </c>
      <c r="E106" t="s">
        <v>63</v>
      </c>
      <c r="F106" t="s">
        <v>274</v>
      </c>
      <c r="G106" t="s">
        <v>272</v>
      </c>
      <c r="H106" s="48" t="s">
        <v>370</v>
      </c>
      <c r="I106" t="s">
        <v>67</v>
      </c>
      <c r="J106" s="14">
        <v>143</v>
      </c>
      <c r="K106" s="14" t="s">
        <v>63</v>
      </c>
      <c r="L106" t="s">
        <v>3</v>
      </c>
      <c r="M106" s="14">
        <v>15.73</v>
      </c>
      <c r="N106" s="14">
        <v>20.52</v>
      </c>
      <c r="P106" s="21"/>
      <c r="AH106" s="17">
        <f t="shared" si="41"/>
        <v>15.73</v>
      </c>
      <c r="AI106" s="18">
        <f t="shared" si="23"/>
        <v>15.73</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1">
        <v>19784</v>
      </c>
      <c r="B107" s="16">
        <v>43537</v>
      </c>
      <c r="C107" t="s">
        <v>62</v>
      </c>
      <c r="D107" t="s">
        <v>292</v>
      </c>
      <c r="E107" t="s">
        <v>63</v>
      </c>
      <c r="F107" t="s">
        <v>266</v>
      </c>
      <c r="G107" t="s">
        <v>309</v>
      </c>
      <c r="H107" s="62" t="s">
        <v>433</v>
      </c>
      <c r="I107" t="s">
        <v>68</v>
      </c>
      <c r="J107" s="14">
        <v>38</v>
      </c>
      <c r="K107" s="14" t="s">
        <v>62</v>
      </c>
      <c r="L107" t="s">
        <v>3</v>
      </c>
      <c r="M107" s="14">
        <v>11.64</v>
      </c>
      <c r="N107" s="14">
        <v>8.36</v>
      </c>
      <c r="P107" s="21"/>
      <c r="AH107" s="17">
        <f t="shared" si="41"/>
        <v>8.36</v>
      </c>
      <c r="AI107" s="18">
        <f t="shared" si="23"/>
        <v>0</v>
      </c>
      <c r="AJ107" s="18">
        <f t="shared" si="24"/>
        <v>8.36</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1">
        <v>19794</v>
      </c>
      <c r="B108" s="16">
        <v>43548</v>
      </c>
      <c r="C108" t="s">
        <v>62</v>
      </c>
      <c r="D108" t="s">
        <v>295</v>
      </c>
      <c r="E108" t="s">
        <v>63</v>
      </c>
      <c r="F108" t="s">
        <v>266</v>
      </c>
      <c r="G108" t="s">
        <v>281</v>
      </c>
      <c r="H108" s="62" t="s">
        <v>434</v>
      </c>
      <c r="I108" t="s">
        <v>68</v>
      </c>
      <c r="J108" s="14">
        <v>24</v>
      </c>
      <c r="K108" s="14" t="s">
        <v>63</v>
      </c>
      <c r="L108" t="s">
        <v>3</v>
      </c>
      <c r="M108" s="14">
        <v>5.28</v>
      </c>
      <c r="N108" s="14">
        <v>7.72</v>
      </c>
      <c r="P108" s="21"/>
      <c r="AH108" s="17">
        <f t="shared" si="41"/>
        <v>7.72</v>
      </c>
      <c r="AI108" s="18">
        <f t="shared" si="23"/>
        <v>0</v>
      </c>
      <c r="AJ108" s="18">
        <f t="shared" si="24"/>
        <v>7.72</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1">
        <v>20041</v>
      </c>
      <c r="B109" s="16">
        <v>43814</v>
      </c>
      <c r="C109" t="s">
        <v>62</v>
      </c>
      <c r="D109" t="s">
        <v>266</v>
      </c>
      <c r="E109" t="s">
        <v>63</v>
      </c>
      <c r="F109" t="s">
        <v>275</v>
      </c>
      <c r="G109" t="s">
        <v>271</v>
      </c>
      <c r="H109" s="62" t="s">
        <v>372</v>
      </c>
      <c r="I109" t="s">
        <v>67</v>
      </c>
      <c r="J109" s="14">
        <v>43</v>
      </c>
      <c r="K109" s="14" t="s">
        <v>62</v>
      </c>
      <c r="L109" t="s">
        <v>3</v>
      </c>
      <c r="M109" s="14">
        <v>6.52</v>
      </c>
      <c r="N109" s="14">
        <v>4.7300000000000004</v>
      </c>
      <c r="P109" s="21"/>
      <c r="AH109" s="17">
        <f t="shared" si="41"/>
        <v>6.52</v>
      </c>
      <c r="AI109" s="18">
        <f t="shared" si="23"/>
        <v>6.52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1">
        <v>20073</v>
      </c>
      <c r="B110" s="16">
        <v>43836</v>
      </c>
      <c r="C110" t="s">
        <v>62</v>
      </c>
      <c r="D110" t="s">
        <v>310</v>
      </c>
      <c r="E110" t="s">
        <v>63</v>
      </c>
      <c r="F110" t="s">
        <v>266</v>
      </c>
      <c r="G110" t="s">
        <v>280</v>
      </c>
      <c r="H110" s="62" t="s">
        <v>382</v>
      </c>
      <c r="I110" t="s">
        <v>68</v>
      </c>
      <c r="J110" s="14">
        <v>124</v>
      </c>
      <c r="K110" s="14" t="s">
        <v>62</v>
      </c>
      <c r="L110" t="s">
        <v>3</v>
      </c>
      <c r="M110" s="14">
        <v>35.72</v>
      </c>
      <c r="N110" s="14">
        <v>27.28</v>
      </c>
      <c r="P110" s="21"/>
      <c r="AH110" s="17">
        <f t="shared" si="41"/>
        <v>27.28</v>
      </c>
      <c r="AI110" s="18">
        <f t="shared" si="23"/>
        <v>0</v>
      </c>
      <c r="AJ110" s="18">
        <f t="shared" si="24"/>
        <v>27.28</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1">
        <v>20113</v>
      </c>
      <c r="B111" s="16">
        <v>43858</v>
      </c>
      <c r="C111" t="s">
        <v>62</v>
      </c>
      <c r="D111" t="s">
        <v>325</v>
      </c>
      <c r="E111" t="s">
        <v>63</v>
      </c>
      <c r="F111" t="s">
        <v>266</v>
      </c>
      <c r="G111" t="s">
        <v>316</v>
      </c>
      <c r="H111" s="62" t="s">
        <v>417</v>
      </c>
      <c r="I111" t="s">
        <v>68</v>
      </c>
      <c r="J111" s="14">
        <v>47</v>
      </c>
      <c r="K111" s="14" t="s">
        <v>63</v>
      </c>
      <c r="L111" t="s">
        <v>3</v>
      </c>
      <c r="M111" s="14">
        <v>10.34</v>
      </c>
      <c r="N111" s="14">
        <v>14.16</v>
      </c>
      <c r="P111" s="21"/>
      <c r="AH111" s="17">
        <f t="shared" si="41"/>
        <v>14.16</v>
      </c>
      <c r="AI111" s="18">
        <f t="shared" si="23"/>
        <v>0</v>
      </c>
      <c r="AJ111" s="18">
        <f t="shared" si="24"/>
        <v>14.16</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1">
        <v>20134</v>
      </c>
      <c r="B112" s="16">
        <v>43877</v>
      </c>
      <c r="C112" t="s">
        <v>62</v>
      </c>
      <c r="D112" t="s">
        <v>310</v>
      </c>
      <c r="E112" t="s">
        <v>63</v>
      </c>
      <c r="F112" t="s">
        <v>266</v>
      </c>
      <c r="G112" t="s">
        <v>272</v>
      </c>
      <c r="H112" s="62" t="s">
        <v>427</v>
      </c>
      <c r="I112" t="s">
        <v>68</v>
      </c>
      <c r="J112" s="14">
        <v>70</v>
      </c>
      <c r="K112" s="14" t="s">
        <v>62</v>
      </c>
      <c r="L112" t="s">
        <v>3</v>
      </c>
      <c r="M112" s="14">
        <v>20.6</v>
      </c>
      <c r="N112" s="14">
        <v>15.4</v>
      </c>
      <c r="P112" s="21"/>
      <c r="AH112" s="17">
        <f t="shared" si="41"/>
        <v>15.4</v>
      </c>
      <c r="AI112" s="18">
        <f t="shared" si="23"/>
        <v>0</v>
      </c>
      <c r="AJ112" s="18">
        <f t="shared" si="24"/>
        <v>15.4</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1">
        <v>20135</v>
      </c>
      <c r="B113" s="16">
        <v>43877</v>
      </c>
      <c r="C113" t="s">
        <v>62</v>
      </c>
      <c r="D113" t="s">
        <v>325</v>
      </c>
      <c r="E113" t="s">
        <v>63</v>
      </c>
      <c r="F113" t="s">
        <v>266</v>
      </c>
      <c r="G113" t="s">
        <v>270</v>
      </c>
      <c r="H113" s="62" t="s">
        <v>435</v>
      </c>
      <c r="I113" t="s">
        <v>68</v>
      </c>
      <c r="J113" s="14">
        <v>33</v>
      </c>
      <c r="K113" s="14" t="s">
        <v>63</v>
      </c>
      <c r="L113" t="s">
        <v>3</v>
      </c>
      <c r="M113" s="14">
        <v>7.26</v>
      </c>
      <c r="N113" s="14">
        <v>10.24</v>
      </c>
      <c r="P113" s="21"/>
      <c r="AH113" s="17">
        <f t="shared" si="41"/>
        <v>10.24</v>
      </c>
      <c r="AI113" s="18">
        <f t="shared" si="23"/>
        <v>0</v>
      </c>
      <c r="AJ113" s="18">
        <f t="shared" si="24"/>
        <v>10.24</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1">
        <v>20171</v>
      </c>
      <c r="B114" s="16">
        <v>43897</v>
      </c>
      <c r="C114" t="s">
        <v>62</v>
      </c>
      <c r="D114" t="s">
        <v>266</v>
      </c>
      <c r="E114" t="s">
        <v>63</v>
      </c>
      <c r="F114" t="s">
        <v>275</v>
      </c>
      <c r="G114" t="s">
        <v>272</v>
      </c>
      <c r="H114" s="62" t="s">
        <v>373</v>
      </c>
      <c r="I114" t="s">
        <v>67</v>
      </c>
      <c r="J114" s="14">
        <v>34</v>
      </c>
      <c r="K114" s="14" t="s">
        <v>63</v>
      </c>
      <c r="L114" t="s">
        <v>3</v>
      </c>
      <c r="M114" s="14">
        <v>3.74</v>
      </c>
      <c r="N114" s="14">
        <v>5.26</v>
      </c>
      <c r="P114" s="21"/>
      <c r="AH114" s="17">
        <f t="shared" si="41"/>
        <v>3.74</v>
      </c>
      <c r="AI114" s="18">
        <f t="shared" si="23"/>
        <v>3.74</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1">
        <v>20224</v>
      </c>
      <c r="B115" s="16">
        <v>43920</v>
      </c>
      <c r="C115" t="s">
        <v>62</v>
      </c>
      <c r="D115" t="s">
        <v>310</v>
      </c>
      <c r="E115" t="s">
        <v>63</v>
      </c>
      <c r="F115" t="s">
        <v>266</v>
      </c>
      <c r="G115" t="s">
        <v>272</v>
      </c>
      <c r="H115" s="63" t="s">
        <v>436</v>
      </c>
      <c r="I115" t="s">
        <v>68</v>
      </c>
      <c r="J115" s="14">
        <v>60</v>
      </c>
      <c r="K115" s="14" t="s">
        <v>62</v>
      </c>
      <c r="L115" t="s">
        <v>3</v>
      </c>
      <c r="M115" s="14">
        <v>17.8</v>
      </c>
      <c r="N115" s="14">
        <v>13.2</v>
      </c>
      <c r="P115" s="21"/>
      <c r="AH115" s="17">
        <f t="shared" si="41"/>
        <v>13.2</v>
      </c>
      <c r="AI115" s="18">
        <f t="shared" si="23"/>
        <v>0</v>
      </c>
      <c r="AJ115" s="18">
        <f t="shared" si="24"/>
        <v>13.2</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1">
        <v>20225</v>
      </c>
      <c r="B116" s="16">
        <v>43920</v>
      </c>
      <c r="C116" t="s">
        <v>62</v>
      </c>
      <c r="D116" t="s">
        <v>310</v>
      </c>
      <c r="E116" t="s">
        <v>63</v>
      </c>
      <c r="F116" t="s">
        <v>266</v>
      </c>
      <c r="G116" t="s">
        <v>272</v>
      </c>
      <c r="H116" s="63" t="s">
        <v>437</v>
      </c>
      <c r="I116" t="s">
        <v>68</v>
      </c>
      <c r="J116" s="14">
        <v>21</v>
      </c>
      <c r="K116" s="14" t="s">
        <v>63</v>
      </c>
      <c r="L116" t="s">
        <v>3</v>
      </c>
      <c r="M116" s="14">
        <v>4.62</v>
      </c>
      <c r="N116" s="14">
        <v>6.88</v>
      </c>
      <c r="P116" s="21"/>
      <c r="AH116" s="17">
        <f t="shared" si="41"/>
        <v>6.88</v>
      </c>
      <c r="AI116" s="18">
        <f t="shared" si="23"/>
        <v>0</v>
      </c>
      <c r="AJ116" s="18">
        <f t="shared" si="24"/>
        <v>6.88</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1">
        <v>20227</v>
      </c>
      <c r="B117" s="16">
        <v>43920</v>
      </c>
      <c r="C117" t="s">
        <v>62</v>
      </c>
      <c r="D117" t="s">
        <v>325</v>
      </c>
      <c r="E117" t="s">
        <v>63</v>
      </c>
      <c r="F117" t="s">
        <v>266</v>
      </c>
      <c r="G117" t="s">
        <v>270</v>
      </c>
      <c r="H117" s="62" t="s">
        <v>438</v>
      </c>
      <c r="I117" t="s">
        <v>68</v>
      </c>
      <c r="J117" s="14">
        <v>66</v>
      </c>
      <c r="K117" s="14" t="s">
        <v>63</v>
      </c>
      <c r="L117" t="s">
        <v>4</v>
      </c>
      <c r="M117" s="14">
        <v>15.84</v>
      </c>
      <c r="N117" s="14">
        <v>18.16</v>
      </c>
      <c r="P117" s="21"/>
      <c r="AH117" s="17">
        <f t="shared" si="41"/>
        <v>18.16</v>
      </c>
      <c r="AI117" s="18">
        <f t="shared" si="23"/>
        <v>0</v>
      </c>
      <c r="AJ117" s="18">
        <f t="shared" si="24"/>
        <v>18.16</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1">
        <v>20379</v>
      </c>
      <c r="B118" s="16">
        <v>43979</v>
      </c>
      <c r="C118" t="s">
        <v>62</v>
      </c>
      <c r="D118" t="s">
        <v>321</v>
      </c>
      <c r="E118" t="s">
        <v>63</v>
      </c>
      <c r="F118" t="s">
        <v>266</v>
      </c>
      <c r="G118" t="s">
        <v>298</v>
      </c>
      <c r="H118" s="62" t="s">
        <v>439</v>
      </c>
      <c r="I118" t="s">
        <v>68</v>
      </c>
      <c r="J118" s="14">
        <v>50</v>
      </c>
      <c r="K118" s="14" t="s">
        <v>62</v>
      </c>
      <c r="L118" t="s">
        <v>3</v>
      </c>
      <c r="M118" s="14">
        <v>15</v>
      </c>
      <c r="N118" s="14">
        <v>11</v>
      </c>
      <c r="P118" s="21"/>
      <c r="AH118" s="17">
        <f t="shared" si="41"/>
        <v>11</v>
      </c>
      <c r="AI118" s="18">
        <f t="shared" si="23"/>
        <v>0</v>
      </c>
      <c r="AJ118" s="18">
        <f t="shared" si="24"/>
        <v>11</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1">
        <v>20910</v>
      </c>
      <c r="B119" s="16">
        <v>44222</v>
      </c>
      <c r="C119" t="s">
        <v>62</v>
      </c>
      <c r="D119" t="s">
        <v>326</v>
      </c>
      <c r="E119" t="s">
        <v>63</v>
      </c>
      <c r="F119" t="s">
        <v>266</v>
      </c>
      <c r="G119" t="s">
        <v>304</v>
      </c>
      <c r="H119" s="48" t="s">
        <v>327</v>
      </c>
      <c r="I119" t="s">
        <v>82</v>
      </c>
      <c r="J119" s="14">
        <v>36</v>
      </c>
      <c r="K119" s="14" t="s">
        <v>62</v>
      </c>
      <c r="L119" t="s">
        <v>3</v>
      </c>
      <c r="M119" s="14">
        <v>11.08</v>
      </c>
      <c r="N119" s="14">
        <v>7.92</v>
      </c>
      <c r="O119" t="s">
        <v>63</v>
      </c>
      <c r="P119" s="21" t="s">
        <v>328</v>
      </c>
      <c r="Q119" t="s">
        <v>63</v>
      </c>
      <c r="R119" t="s">
        <v>329</v>
      </c>
      <c r="S119" t="s">
        <v>63</v>
      </c>
      <c r="T119" t="s">
        <v>279</v>
      </c>
      <c r="U119" t="s">
        <v>62</v>
      </c>
      <c r="V119" t="s">
        <v>330</v>
      </c>
      <c r="W119" t="s">
        <v>62</v>
      </c>
      <c r="X119" t="s">
        <v>331</v>
      </c>
      <c r="Y119" t="s">
        <v>62</v>
      </c>
      <c r="Z119" t="s">
        <v>332</v>
      </c>
      <c r="AA119" t="s">
        <v>286</v>
      </c>
      <c r="AC119" t="s">
        <v>286</v>
      </c>
      <c r="AH119" s="17">
        <f t="shared" si="41"/>
        <v>7.92</v>
      </c>
      <c r="AI119" s="18">
        <f t="shared" si="23"/>
        <v>0</v>
      </c>
      <c r="AJ119" s="18">
        <f t="shared" si="24"/>
        <v>7.92</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1">
        <v>21118</v>
      </c>
      <c r="B120" s="16">
        <v>44301</v>
      </c>
      <c r="C120" t="s">
        <v>62</v>
      </c>
      <c r="D120" t="s">
        <v>333</v>
      </c>
      <c r="E120" t="s">
        <v>63</v>
      </c>
      <c r="F120" t="s">
        <v>266</v>
      </c>
      <c r="G120" t="s">
        <v>281</v>
      </c>
      <c r="H120" s="62" t="s">
        <v>440</v>
      </c>
      <c r="I120" t="s">
        <v>67</v>
      </c>
      <c r="J120" s="14">
        <v>50</v>
      </c>
      <c r="K120" s="14" t="s">
        <v>63</v>
      </c>
      <c r="L120" t="s">
        <v>3</v>
      </c>
      <c r="M120" s="14">
        <v>5.5</v>
      </c>
      <c r="N120" s="14">
        <v>7.5</v>
      </c>
      <c r="P120" s="21"/>
      <c r="AH120" s="17">
        <f t="shared" si="41"/>
        <v>7.5</v>
      </c>
      <c r="AI120" s="18">
        <f t="shared" si="23"/>
        <v>0</v>
      </c>
      <c r="AJ120" s="18">
        <f t="shared" si="24"/>
        <v>7.5</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1">
        <v>21165</v>
      </c>
      <c r="B121" s="16">
        <v>44317</v>
      </c>
      <c r="C121" t="s">
        <v>62</v>
      </c>
      <c r="D121" t="s">
        <v>334</v>
      </c>
      <c r="E121" t="s">
        <v>63</v>
      </c>
      <c r="F121" t="s">
        <v>266</v>
      </c>
      <c r="G121" t="s">
        <v>271</v>
      </c>
      <c r="H121" s="62" t="s">
        <v>441</v>
      </c>
      <c r="I121" t="s">
        <v>67</v>
      </c>
      <c r="J121" s="14">
        <v>20</v>
      </c>
      <c r="K121" s="14" t="s">
        <v>63</v>
      </c>
      <c r="L121" t="s">
        <v>4</v>
      </c>
      <c r="M121" s="14">
        <v>2.4</v>
      </c>
      <c r="N121" s="14">
        <v>3.1</v>
      </c>
      <c r="P121" s="21"/>
      <c r="AH121" s="17">
        <f t="shared" si="41"/>
        <v>3.1</v>
      </c>
      <c r="AI121" s="18">
        <f t="shared" si="23"/>
        <v>0</v>
      </c>
      <c r="AJ121" s="18">
        <f t="shared" si="24"/>
        <v>3.1</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1">
        <v>21218</v>
      </c>
      <c r="B122" s="16">
        <v>44343</v>
      </c>
      <c r="C122" t="s">
        <v>62</v>
      </c>
      <c r="D122" t="s">
        <v>335</v>
      </c>
      <c r="E122" t="s">
        <v>63</v>
      </c>
      <c r="F122" t="s">
        <v>266</v>
      </c>
      <c r="G122" t="s">
        <v>270</v>
      </c>
      <c r="H122" s="62" t="s">
        <v>442</v>
      </c>
      <c r="I122" t="s">
        <v>67</v>
      </c>
      <c r="J122" s="14">
        <v>15</v>
      </c>
      <c r="K122" s="14" t="s">
        <v>62</v>
      </c>
      <c r="L122" t="s">
        <v>4</v>
      </c>
      <c r="M122" s="14">
        <v>2.4500000000000002</v>
      </c>
      <c r="N122" s="14">
        <v>1.8</v>
      </c>
      <c r="P122" s="21"/>
      <c r="AH122" s="17">
        <f t="shared" si="41"/>
        <v>1.8</v>
      </c>
      <c r="AI122" s="18">
        <f t="shared" si="23"/>
        <v>0</v>
      </c>
      <c r="AJ122" s="18">
        <f t="shared" si="24"/>
        <v>1.8</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1">
        <v>21383</v>
      </c>
      <c r="B123" s="16">
        <v>44402</v>
      </c>
      <c r="C123" t="s">
        <v>62</v>
      </c>
      <c r="D123" t="s">
        <v>266</v>
      </c>
      <c r="E123" t="s">
        <v>63</v>
      </c>
      <c r="F123" t="s">
        <v>269</v>
      </c>
      <c r="G123" t="s">
        <v>271</v>
      </c>
      <c r="H123" s="62" t="s">
        <v>374</v>
      </c>
      <c r="I123" t="s">
        <v>68</v>
      </c>
      <c r="J123" s="14">
        <v>40</v>
      </c>
      <c r="K123" s="14" t="s">
        <v>62</v>
      </c>
      <c r="L123" t="s">
        <v>3</v>
      </c>
      <c r="M123" s="14">
        <v>12.2</v>
      </c>
      <c r="N123" s="14">
        <v>8.8000000000000007</v>
      </c>
      <c r="P123" s="21"/>
      <c r="AH123" s="17">
        <f t="shared" si="41"/>
        <v>12.2</v>
      </c>
      <c r="AI123" s="18">
        <f t="shared" si="23"/>
        <v>12.2</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1">
        <v>21440</v>
      </c>
      <c r="B124" s="16">
        <v>44430</v>
      </c>
      <c r="C124" t="s">
        <v>62</v>
      </c>
      <c r="D124" t="s">
        <v>276</v>
      </c>
      <c r="E124" t="s">
        <v>63</v>
      </c>
      <c r="F124" t="s">
        <v>266</v>
      </c>
      <c r="G124" t="s">
        <v>336</v>
      </c>
      <c r="H124" s="48" t="s">
        <v>443</v>
      </c>
      <c r="I124" t="s">
        <v>68</v>
      </c>
      <c r="J124" s="14">
        <v>20</v>
      </c>
      <c r="K124" s="14" t="s">
        <v>62</v>
      </c>
      <c r="L124" t="s">
        <v>3</v>
      </c>
      <c r="M124" s="14">
        <v>6.6</v>
      </c>
      <c r="N124" s="14">
        <v>4.4000000000000004</v>
      </c>
      <c r="P124" s="21"/>
      <c r="AH124" s="17">
        <f t="shared" si="41"/>
        <v>4.4000000000000004</v>
      </c>
      <c r="AI124" s="18">
        <f t="shared" si="23"/>
        <v>0</v>
      </c>
      <c r="AJ124" s="18">
        <f t="shared" si="24"/>
        <v>4.4000000000000004</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1">
        <v>21452</v>
      </c>
      <c r="B125" s="16">
        <v>44441</v>
      </c>
      <c r="C125" t="s">
        <v>62</v>
      </c>
      <c r="D125" t="s">
        <v>325</v>
      </c>
      <c r="E125" t="s">
        <v>63</v>
      </c>
      <c r="F125" t="s">
        <v>266</v>
      </c>
      <c r="G125" t="s">
        <v>277</v>
      </c>
      <c r="H125" s="48" t="s">
        <v>337</v>
      </c>
      <c r="I125" t="s">
        <v>68</v>
      </c>
      <c r="J125" s="14">
        <v>58</v>
      </c>
      <c r="K125" s="14" t="s">
        <v>63</v>
      </c>
      <c r="L125" t="s">
        <v>3</v>
      </c>
      <c r="M125" s="14">
        <v>12.76</v>
      </c>
      <c r="N125" s="14">
        <v>17.239999999999998</v>
      </c>
      <c r="P125" s="21"/>
      <c r="AH125" s="17">
        <f t="shared" si="41"/>
        <v>17.239999999999998</v>
      </c>
      <c r="AI125" s="18">
        <f t="shared" si="23"/>
        <v>0</v>
      </c>
      <c r="AJ125" s="18">
        <f t="shared" si="24"/>
        <v>17.239999999999998</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1">
        <v>21464</v>
      </c>
      <c r="B126" s="16">
        <v>44444</v>
      </c>
      <c r="C126" t="s">
        <v>62</v>
      </c>
      <c r="D126" t="s">
        <v>276</v>
      </c>
      <c r="E126" t="s">
        <v>63</v>
      </c>
      <c r="F126" t="s">
        <v>266</v>
      </c>
      <c r="G126" t="s">
        <v>271</v>
      </c>
      <c r="H126" s="62" t="s">
        <v>444</v>
      </c>
      <c r="I126" t="s">
        <v>68</v>
      </c>
      <c r="J126" s="14">
        <v>76</v>
      </c>
      <c r="K126" s="14" t="s">
        <v>62</v>
      </c>
      <c r="L126" t="s">
        <v>3</v>
      </c>
      <c r="M126" s="14">
        <v>22.28</v>
      </c>
      <c r="N126" s="14">
        <v>16.72</v>
      </c>
      <c r="P126" s="21"/>
      <c r="AH126" s="17">
        <f t="shared" si="41"/>
        <v>16.72</v>
      </c>
      <c r="AI126" s="18">
        <f t="shared" si="23"/>
        <v>0</v>
      </c>
      <c r="AJ126" s="18">
        <f t="shared" si="24"/>
        <v>16.72</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1">
        <v>21472</v>
      </c>
      <c r="B127" s="16">
        <v>44447</v>
      </c>
      <c r="C127" t="s">
        <v>62</v>
      </c>
      <c r="D127" t="s">
        <v>333</v>
      </c>
      <c r="E127" t="s">
        <v>63</v>
      </c>
      <c r="F127" t="s">
        <v>266</v>
      </c>
      <c r="G127" t="s">
        <v>297</v>
      </c>
      <c r="H127" s="63" t="s">
        <v>387</v>
      </c>
      <c r="I127" t="s">
        <v>67</v>
      </c>
      <c r="J127" s="14">
        <v>6</v>
      </c>
      <c r="K127" s="14" t="s">
        <v>286</v>
      </c>
      <c r="L127" t="s">
        <v>5</v>
      </c>
      <c r="M127" s="14">
        <v>0.75</v>
      </c>
      <c r="N127" s="14">
        <v>0.75</v>
      </c>
      <c r="P127" s="21"/>
      <c r="AH127" s="17">
        <f t="shared" si="41"/>
        <v>0.75</v>
      </c>
      <c r="AI127" s="18">
        <f t="shared" si="23"/>
        <v>0</v>
      </c>
      <c r="AJ127" s="18">
        <f t="shared" si="24"/>
        <v>0.75</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1">
        <v>21473</v>
      </c>
      <c r="B128" s="16">
        <v>44447</v>
      </c>
      <c r="C128" t="s">
        <v>62</v>
      </c>
      <c r="D128" t="s">
        <v>276</v>
      </c>
      <c r="E128" t="s">
        <v>63</v>
      </c>
      <c r="F128" t="s">
        <v>266</v>
      </c>
      <c r="G128" t="s">
        <v>271</v>
      </c>
      <c r="H128" s="62" t="s">
        <v>444</v>
      </c>
      <c r="I128" t="s">
        <v>68</v>
      </c>
      <c r="J128" s="14">
        <v>36</v>
      </c>
      <c r="K128" s="14" t="s">
        <v>62</v>
      </c>
      <c r="L128" t="s">
        <v>3</v>
      </c>
      <c r="M128" s="14">
        <v>11.08</v>
      </c>
      <c r="N128" s="14">
        <v>7.92</v>
      </c>
      <c r="P128" s="21"/>
      <c r="AH128" s="17">
        <f t="shared" si="41"/>
        <v>7.92</v>
      </c>
      <c r="AI128" s="18">
        <f t="shared" si="23"/>
        <v>0</v>
      </c>
      <c r="AJ128" s="18">
        <f t="shared" si="24"/>
        <v>7.92</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1">
        <v>21527</v>
      </c>
      <c r="B129" s="16">
        <v>44479</v>
      </c>
      <c r="C129" t="s">
        <v>62</v>
      </c>
      <c r="D129" t="s">
        <v>276</v>
      </c>
      <c r="E129" t="s">
        <v>63</v>
      </c>
      <c r="F129" t="s">
        <v>266</v>
      </c>
      <c r="G129" t="s">
        <v>281</v>
      </c>
      <c r="H129" s="62" t="s">
        <v>445</v>
      </c>
      <c r="I129" t="s">
        <v>68</v>
      </c>
      <c r="J129" s="14">
        <v>43</v>
      </c>
      <c r="K129" s="14" t="s">
        <v>62</v>
      </c>
      <c r="L129" t="s">
        <v>3</v>
      </c>
      <c r="M129" s="14">
        <v>13.04</v>
      </c>
      <c r="N129" s="14">
        <v>9.4600000000000009</v>
      </c>
      <c r="P129" s="21"/>
      <c r="AH129" s="17">
        <f t="shared" si="41"/>
        <v>9.4600000000000009</v>
      </c>
      <c r="AI129" s="18">
        <f t="shared" si="23"/>
        <v>0</v>
      </c>
      <c r="AJ129" s="18">
        <f t="shared" si="24"/>
        <v>9.4600000000000009</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1">
        <v>21546</v>
      </c>
      <c r="B130" s="16">
        <v>44486</v>
      </c>
      <c r="C130" t="s">
        <v>62</v>
      </c>
      <c r="D130" t="s">
        <v>338</v>
      </c>
      <c r="E130" t="s">
        <v>63</v>
      </c>
      <c r="F130" t="s">
        <v>266</v>
      </c>
      <c r="G130" t="s">
        <v>270</v>
      </c>
      <c r="H130" s="62" t="s">
        <v>383</v>
      </c>
      <c r="I130" t="s">
        <v>68</v>
      </c>
      <c r="J130" s="14">
        <v>68</v>
      </c>
      <c r="K130" s="14" t="s">
        <v>62</v>
      </c>
      <c r="L130" t="s">
        <v>3</v>
      </c>
      <c r="M130" s="14">
        <v>20.04</v>
      </c>
      <c r="N130" s="14">
        <v>14.96</v>
      </c>
      <c r="P130" s="21"/>
      <c r="AH130" s="17">
        <f t="shared" si="41"/>
        <v>14.96</v>
      </c>
      <c r="AI130" s="18">
        <f t="shared" ref="AI130:AI193" si="42">SUMIFS(M130,D130,"*"&amp;$BB$1&amp;"*")</f>
        <v>0</v>
      </c>
      <c r="AJ130" s="18">
        <f t="shared" ref="AJ130:AJ193" si="43">SUMIFS(N130,F130,"*"&amp;$BB$1&amp;"*")</f>
        <v>14.96</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1">
        <v>21555</v>
      </c>
      <c r="B131" s="16">
        <v>44493</v>
      </c>
      <c r="C131" t="s">
        <v>62</v>
      </c>
      <c r="D131" t="s">
        <v>276</v>
      </c>
      <c r="E131" t="s">
        <v>63</v>
      </c>
      <c r="F131" t="s">
        <v>266</v>
      </c>
      <c r="G131" t="s">
        <v>280</v>
      </c>
      <c r="H131" s="62" t="s">
        <v>382</v>
      </c>
      <c r="I131" t="s">
        <v>68</v>
      </c>
      <c r="J131" s="14">
        <v>100</v>
      </c>
      <c r="K131" s="14" t="s">
        <v>286</v>
      </c>
      <c r="L131" t="s">
        <v>5</v>
      </c>
      <c r="M131" s="14">
        <v>25</v>
      </c>
      <c r="N131" s="14">
        <v>25</v>
      </c>
      <c r="P131" s="21"/>
      <c r="AH131" s="17">
        <f t="shared" ref="AH131:AH194" si="60">SUM(AI131:AZ131)</f>
        <v>25</v>
      </c>
      <c r="AI131" s="18">
        <f t="shared" si="42"/>
        <v>0</v>
      </c>
      <c r="AJ131" s="18">
        <f t="shared" si="43"/>
        <v>25</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1">
        <v>21574</v>
      </c>
      <c r="B132" s="16">
        <v>44503</v>
      </c>
      <c r="C132" t="s">
        <v>62</v>
      </c>
      <c r="D132" t="s">
        <v>333</v>
      </c>
      <c r="E132" t="s">
        <v>63</v>
      </c>
      <c r="F132" t="s">
        <v>266</v>
      </c>
      <c r="G132" t="s">
        <v>339</v>
      </c>
      <c r="H132" s="48" t="s">
        <v>446</v>
      </c>
      <c r="I132" t="s">
        <v>67</v>
      </c>
      <c r="J132" s="14">
        <v>27</v>
      </c>
      <c r="K132" s="14" t="s">
        <v>63</v>
      </c>
      <c r="L132" t="s">
        <v>3</v>
      </c>
      <c r="M132" s="14">
        <v>2.9699999999999998</v>
      </c>
      <c r="N132" s="14">
        <v>4.28</v>
      </c>
      <c r="P132" s="21"/>
      <c r="AH132" s="17">
        <f t="shared" si="60"/>
        <v>4.28</v>
      </c>
      <c r="AI132" s="18">
        <f t="shared" si="42"/>
        <v>0</v>
      </c>
      <c r="AJ132" s="18">
        <f t="shared" si="43"/>
        <v>4.28</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1">
        <v>21588</v>
      </c>
      <c r="B133" s="16">
        <v>44514</v>
      </c>
      <c r="C133" t="s">
        <v>62</v>
      </c>
      <c r="D133" t="s">
        <v>338</v>
      </c>
      <c r="E133" t="s">
        <v>63</v>
      </c>
      <c r="F133" t="s">
        <v>266</v>
      </c>
      <c r="G133" t="s">
        <v>304</v>
      </c>
      <c r="H133" s="62" t="s">
        <v>398</v>
      </c>
      <c r="I133" t="s">
        <v>68</v>
      </c>
      <c r="J133" s="14">
        <v>69</v>
      </c>
      <c r="K133" s="14" t="s">
        <v>62</v>
      </c>
      <c r="L133" t="s">
        <v>3</v>
      </c>
      <c r="M133" s="14">
        <v>20.32</v>
      </c>
      <c r="N133" s="14">
        <v>15.18</v>
      </c>
      <c r="P133" s="21"/>
      <c r="AH133" s="17">
        <f t="shared" si="60"/>
        <v>15.18</v>
      </c>
      <c r="AI133" s="18">
        <f t="shared" si="42"/>
        <v>0</v>
      </c>
      <c r="AJ133" s="18">
        <f t="shared" si="43"/>
        <v>15.18</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1">
        <v>21640</v>
      </c>
      <c r="B134" s="16">
        <v>44547</v>
      </c>
      <c r="C134" t="s">
        <v>62</v>
      </c>
      <c r="D134" t="s">
        <v>276</v>
      </c>
      <c r="E134" t="s">
        <v>63</v>
      </c>
      <c r="F134" t="s">
        <v>266</v>
      </c>
      <c r="G134" t="s">
        <v>270</v>
      </c>
      <c r="H134" s="62" t="s">
        <v>447</v>
      </c>
      <c r="I134" t="s">
        <v>68</v>
      </c>
      <c r="J134" s="14">
        <v>6</v>
      </c>
      <c r="K134" s="14" t="s">
        <v>62</v>
      </c>
      <c r="L134" t="s">
        <v>3</v>
      </c>
      <c r="M134" s="14">
        <v>2.6799999999999997</v>
      </c>
      <c r="N134" s="14">
        <v>1.32</v>
      </c>
      <c r="P134" s="21"/>
      <c r="AH134" s="17">
        <f t="shared" si="60"/>
        <v>1.32</v>
      </c>
      <c r="AI134" s="18">
        <f t="shared" si="42"/>
        <v>0</v>
      </c>
      <c r="AJ134" s="18">
        <f t="shared" si="43"/>
        <v>1.32</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1">
        <v>21645</v>
      </c>
      <c r="B135" s="16">
        <v>44550</v>
      </c>
      <c r="C135" t="s">
        <v>62</v>
      </c>
      <c r="D135" t="s">
        <v>276</v>
      </c>
      <c r="E135" t="s">
        <v>63</v>
      </c>
      <c r="F135" t="s">
        <v>266</v>
      </c>
      <c r="G135" t="s">
        <v>316</v>
      </c>
      <c r="H135" s="48" t="s">
        <v>340</v>
      </c>
      <c r="I135" t="s">
        <v>68</v>
      </c>
      <c r="J135" s="14">
        <v>31</v>
      </c>
      <c r="K135" s="14" t="s">
        <v>286</v>
      </c>
      <c r="L135" t="s">
        <v>5</v>
      </c>
      <c r="M135" s="14">
        <v>7.75</v>
      </c>
      <c r="N135" s="14">
        <v>7.75</v>
      </c>
      <c r="P135" s="21"/>
      <c r="AH135" s="17">
        <f t="shared" si="60"/>
        <v>7.75</v>
      </c>
      <c r="AI135" s="18">
        <f t="shared" si="42"/>
        <v>0</v>
      </c>
      <c r="AJ135" s="18">
        <f t="shared" si="43"/>
        <v>7.75</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1">
        <v>21678</v>
      </c>
      <c r="B136" s="16">
        <v>44564</v>
      </c>
      <c r="C136" t="s">
        <v>62</v>
      </c>
      <c r="D136" t="s">
        <v>276</v>
      </c>
      <c r="E136" t="s">
        <v>63</v>
      </c>
      <c r="F136" t="s">
        <v>266</v>
      </c>
      <c r="G136" t="s">
        <v>304</v>
      </c>
      <c r="H136" s="48" t="s">
        <v>393</v>
      </c>
      <c r="I136" t="s">
        <v>68</v>
      </c>
      <c r="J136" s="14">
        <v>69</v>
      </c>
      <c r="K136" s="14" t="s">
        <v>62</v>
      </c>
      <c r="L136" t="s">
        <v>3</v>
      </c>
      <c r="M136" s="14">
        <v>20.32</v>
      </c>
      <c r="N136" s="14">
        <v>15.18</v>
      </c>
      <c r="P136" s="21"/>
      <c r="AH136" s="17">
        <f t="shared" si="60"/>
        <v>15.18</v>
      </c>
      <c r="AI136" s="18">
        <f t="shared" si="42"/>
        <v>0</v>
      </c>
      <c r="AJ136" s="18">
        <f t="shared" si="43"/>
        <v>15.18</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1">
        <v>21724</v>
      </c>
      <c r="B137" s="16">
        <v>44579</v>
      </c>
      <c r="C137" t="s">
        <v>62</v>
      </c>
      <c r="D137" t="s">
        <v>341</v>
      </c>
      <c r="E137" t="s">
        <v>63</v>
      </c>
      <c r="F137" t="s">
        <v>266</v>
      </c>
      <c r="G137" t="s">
        <v>339</v>
      </c>
      <c r="H137" s="48" t="s">
        <v>448</v>
      </c>
      <c r="I137" t="s">
        <v>67</v>
      </c>
      <c r="J137" s="14">
        <v>54</v>
      </c>
      <c r="K137" s="14" t="s">
        <v>62</v>
      </c>
      <c r="L137" t="s">
        <v>3</v>
      </c>
      <c r="M137" s="14">
        <v>8.06</v>
      </c>
      <c r="N137" s="14">
        <v>5.9399999999999995</v>
      </c>
      <c r="P137" s="21"/>
      <c r="AH137" s="17">
        <f t="shared" si="60"/>
        <v>5.9399999999999995</v>
      </c>
      <c r="AI137" s="18">
        <f t="shared" si="42"/>
        <v>0</v>
      </c>
      <c r="AJ137" s="18">
        <f t="shared" si="43"/>
        <v>5.9399999999999995</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1">
        <v>21772</v>
      </c>
      <c r="B138" s="16">
        <v>44601</v>
      </c>
      <c r="C138" t="s">
        <v>62</v>
      </c>
      <c r="D138" t="s">
        <v>276</v>
      </c>
      <c r="E138" t="s">
        <v>63</v>
      </c>
      <c r="F138" t="s">
        <v>266</v>
      </c>
      <c r="G138" t="s">
        <v>281</v>
      </c>
      <c r="H138" s="62" t="s">
        <v>377</v>
      </c>
      <c r="I138" t="s">
        <v>68</v>
      </c>
      <c r="J138" s="14">
        <v>100</v>
      </c>
      <c r="K138" s="14" t="s">
        <v>62</v>
      </c>
      <c r="L138" t="s">
        <v>3</v>
      </c>
      <c r="M138" s="14">
        <v>29</v>
      </c>
      <c r="N138" s="14">
        <v>22</v>
      </c>
      <c r="P138" s="21"/>
      <c r="AH138" s="17">
        <f t="shared" si="60"/>
        <v>22</v>
      </c>
      <c r="AI138" s="18">
        <f t="shared" si="42"/>
        <v>0</v>
      </c>
      <c r="AJ138" s="18">
        <f t="shared" si="43"/>
        <v>22</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1">
        <v>21792</v>
      </c>
      <c r="B139" s="16">
        <v>44613</v>
      </c>
      <c r="C139" t="s">
        <v>62</v>
      </c>
      <c r="D139" t="s">
        <v>333</v>
      </c>
      <c r="E139" t="s">
        <v>63</v>
      </c>
      <c r="F139" t="s">
        <v>266</v>
      </c>
      <c r="G139" t="s">
        <v>299</v>
      </c>
      <c r="H139" s="62" t="s">
        <v>449</v>
      </c>
      <c r="I139" t="s">
        <v>67</v>
      </c>
      <c r="J139" s="14">
        <v>36</v>
      </c>
      <c r="K139" s="14" t="s">
        <v>286</v>
      </c>
      <c r="L139" t="s">
        <v>5</v>
      </c>
      <c r="M139" s="14">
        <v>4.5</v>
      </c>
      <c r="N139" s="14">
        <v>4.5</v>
      </c>
      <c r="P139" s="21"/>
      <c r="AH139" s="17">
        <f t="shared" si="60"/>
        <v>4.5</v>
      </c>
      <c r="AI139" s="18">
        <f t="shared" si="42"/>
        <v>0</v>
      </c>
      <c r="AJ139" s="18">
        <f t="shared" si="43"/>
        <v>4.5</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1">
        <v>21857</v>
      </c>
      <c r="B140" s="16">
        <v>44638</v>
      </c>
      <c r="C140" t="s">
        <v>62</v>
      </c>
      <c r="D140" t="s">
        <v>276</v>
      </c>
      <c r="E140" t="s">
        <v>63</v>
      </c>
      <c r="F140" t="s">
        <v>266</v>
      </c>
      <c r="G140" t="s">
        <v>277</v>
      </c>
      <c r="H140" s="48" t="s">
        <v>342</v>
      </c>
      <c r="I140" t="s">
        <v>68</v>
      </c>
      <c r="J140" s="14">
        <v>63</v>
      </c>
      <c r="K140" s="14" t="s">
        <v>62</v>
      </c>
      <c r="L140" t="s">
        <v>3</v>
      </c>
      <c r="M140" s="14">
        <v>18.64</v>
      </c>
      <c r="N140" s="14">
        <v>13.86</v>
      </c>
      <c r="P140" s="21"/>
      <c r="AH140" s="17">
        <f t="shared" si="60"/>
        <v>13.86</v>
      </c>
      <c r="AI140" s="18">
        <f t="shared" si="42"/>
        <v>0</v>
      </c>
      <c r="AJ140" s="18">
        <f t="shared" si="43"/>
        <v>13.86</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1">
        <v>21886</v>
      </c>
      <c r="B141" s="16">
        <v>44651</v>
      </c>
      <c r="C141" t="s">
        <v>62</v>
      </c>
      <c r="D141" t="s">
        <v>266</v>
      </c>
      <c r="E141" t="s">
        <v>63</v>
      </c>
      <c r="F141" t="s">
        <v>276</v>
      </c>
      <c r="G141" t="s">
        <v>277</v>
      </c>
      <c r="H141" s="48" t="s">
        <v>278</v>
      </c>
      <c r="I141" t="s">
        <v>68</v>
      </c>
      <c r="J141" s="14">
        <v>78</v>
      </c>
      <c r="K141" s="14" t="s">
        <v>63</v>
      </c>
      <c r="L141" t="s">
        <v>3</v>
      </c>
      <c r="M141" s="14">
        <v>17.16</v>
      </c>
      <c r="N141" s="14">
        <v>22.84</v>
      </c>
      <c r="P141" s="21"/>
      <c r="AH141" s="17">
        <f t="shared" si="60"/>
        <v>17.16</v>
      </c>
      <c r="AI141" s="18">
        <f t="shared" si="42"/>
        <v>17.16</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1">
        <v>21898</v>
      </c>
      <c r="B142" s="16">
        <v>44656</v>
      </c>
      <c r="C142" t="s">
        <v>62</v>
      </c>
      <c r="D142" t="s">
        <v>341</v>
      </c>
      <c r="E142" t="s">
        <v>63</v>
      </c>
      <c r="F142" t="s">
        <v>266</v>
      </c>
      <c r="G142" t="s">
        <v>339</v>
      </c>
      <c r="H142" s="48" t="s">
        <v>450</v>
      </c>
      <c r="I142" t="s">
        <v>67</v>
      </c>
      <c r="J142" s="14">
        <v>11</v>
      </c>
      <c r="K142" s="14" t="s">
        <v>63</v>
      </c>
      <c r="L142" t="s">
        <v>3</v>
      </c>
      <c r="M142" s="14">
        <v>1.21</v>
      </c>
      <c r="N142" s="14">
        <v>2.04</v>
      </c>
      <c r="P142" s="21"/>
      <c r="AH142" s="17">
        <f t="shared" si="60"/>
        <v>2.04</v>
      </c>
      <c r="AI142" s="18">
        <f t="shared" si="42"/>
        <v>0</v>
      </c>
      <c r="AJ142" s="18">
        <f t="shared" si="43"/>
        <v>2.04</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1">
        <v>21910</v>
      </c>
      <c r="B143" s="16">
        <v>44665</v>
      </c>
      <c r="C143" t="s">
        <v>62</v>
      </c>
      <c r="D143" t="s">
        <v>276</v>
      </c>
      <c r="E143" t="s">
        <v>63</v>
      </c>
      <c r="F143" t="s">
        <v>266</v>
      </c>
      <c r="G143" t="s">
        <v>272</v>
      </c>
      <c r="H143" s="62" t="s">
        <v>451</v>
      </c>
      <c r="I143" t="s">
        <v>68</v>
      </c>
      <c r="J143" s="14">
        <v>40</v>
      </c>
      <c r="K143" s="14" t="s">
        <v>62</v>
      </c>
      <c r="L143" t="s">
        <v>4</v>
      </c>
      <c r="M143" s="14">
        <v>11.4</v>
      </c>
      <c r="N143" s="14">
        <v>9.6</v>
      </c>
      <c r="P143" s="21"/>
      <c r="AH143" s="17">
        <f t="shared" si="60"/>
        <v>9.6</v>
      </c>
      <c r="AI143" s="18">
        <f t="shared" si="42"/>
        <v>0</v>
      </c>
      <c r="AJ143" s="18">
        <f t="shared" si="43"/>
        <v>9.6</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1">
        <v>21950</v>
      </c>
      <c r="B144" s="16">
        <v>44683</v>
      </c>
      <c r="C144" t="s">
        <v>62</v>
      </c>
      <c r="D144" t="s">
        <v>341</v>
      </c>
      <c r="E144" t="s">
        <v>63</v>
      </c>
      <c r="F144" t="s">
        <v>266</v>
      </c>
      <c r="G144" t="s">
        <v>339</v>
      </c>
      <c r="H144" s="48" t="s">
        <v>452</v>
      </c>
      <c r="I144" t="s">
        <v>67</v>
      </c>
      <c r="J144" s="14">
        <v>15</v>
      </c>
      <c r="K144" s="14" t="s">
        <v>62</v>
      </c>
      <c r="L144" t="s">
        <v>3</v>
      </c>
      <c r="M144" s="14">
        <v>2.6</v>
      </c>
      <c r="N144" s="14">
        <v>1.65</v>
      </c>
      <c r="P144" s="21"/>
      <c r="AH144" s="17">
        <f t="shared" si="60"/>
        <v>1.65</v>
      </c>
      <c r="AI144" s="18">
        <f t="shared" si="42"/>
        <v>0</v>
      </c>
      <c r="AJ144" s="18">
        <f t="shared" si="43"/>
        <v>1.65</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1">
        <v>22044</v>
      </c>
      <c r="B145" s="16">
        <v>44738</v>
      </c>
      <c r="C145" t="s">
        <v>62</v>
      </c>
      <c r="D145" t="s">
        <v>341</v>
      </c>
      <c r="E145" t="s">
        <v>63</v>
      </c>
      <c r="F145" t="s">
        <v>266</v>
      </c>
      <c r="G145" t="s">
        <v>339</v>
      </c>
      <c r="H145" s="48" t="s">
        <v>453</v>
      </c>
      <c r="I145" t="s">
        <v>67</v>
      </c>
      <c r="J145" s="14">
        <v>20</v>
      </c>
      <c r="K145" s="14" t="s">
        <v>62</v>
      </c>
      <c r="L145" t="s">
        <v>4</v>
      </c>
      <c r="M145" s="14">
        <v>3.1</v>
      </c>
      <c r="N145" s="14">
        <v>2.4</v>
      </c>
      <c r="P145" s="21"/>
      <c r="AH145" s="17">
        <f t="shared" si="60"/>
        <v>2.4</v>
      </c>
      <c r="AI145" s="18">
        <f t="shared" si="42"/>
        <v>0</v>
      </c>
      <c r="AJ145" s="18">
        <f t="shared" si="43"/>
        <v>2.4</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1">
        <v>22052</v>
      </c>
      <c r="B146" s="16">
        <v>44742</v>
      </c>
      <c r="C146" t="s">
        <v>62</v>
      </c>
      <c r="D146" t="s">
        <v>276</v>
      </c>
      <c r="E146" t="s">
        <v>63</v>
      </c>
      <c r="F146" t="s">
        <v>266</v>
      </c>
      <c r="G146" t="s">
        <v>298</v>
      </c>
      <c r="H146" s="62" t="s">
        <v>454</v>
      </c>
      <c r="I146" t="s">
        <v>68</v>
      </c>
      <c r="J146" s="14">
        <v>52</v>
      </c>
      <c r="K146" s="14" t="s">
        <v>62</v>
      </c>
      <c r="L146" t="s">
        <v>4</v>
      </c>
      <c r="M146" s="14">
        <v>14.52</v>
      </c>
      <c r="N146" s="14">
        <v>12.48</v>
      </c>
      <c r="P146" s="21"/>
      <c r="AH146" s="17">
        <f t="shared" si="60"/>
        <v>12.48</v>
      </c>
      <c r="AI146" s="18">
        <f t="shared" si="42"/>
        <v>0</v>
      </c>
      <c r="AJ146" s="18">
        <f t="shared" si="43"/>
        <v>12.48</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1">
        <v>22074</v>
      </c>
      <c r="B147" s="16">
        <v>44745</v>
      </c>
      <c r="C147" t="s">
        <v>62</v>
      </c>
      <c r="D147" t="s">
        <v>343</v>
      </c>
      <c r="E147" t="s">
        <v>63</v>
      </c>
      <c r="F147" t="s">
        <v>266</v>
      </c>
      <c r="G147" t="s">
        <v>271</v>
      </c>
      <c r="H147" s="62" t="s">
        <v>455</v>
      </c>
      <c r="I147" t="s">
        <v>68</v>
      </c>
      <c r="J147" s="14">
        <v>12</v>
      </c>
      <c r="K147" s="14" t="s">
        <v>62</v>
      </c>
      <c r="L147" t="s">
        <v>3</v>
      </c>
      <c r="M147" s="14">
        <v>4.3599999999999994</v>
      </c>
      <c r="N147" s="14">
        <v>2.64</v>
      </c>
      <c r="P147" s="21"/>
      <c r="AH147" s="17">
        <f t="shared" si="60"/>
        <v>2.64</v>
      </c>
      <c r="AI147" s="18">
        <f t="shared" si="42"/>
        <v>0</v>
      </c>
      <c r="AJ147" s="18">
        <f t="shared" si="43"/>
        <v>2.64</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1">
        <v>22078</v>
      </c>
      <c r="B148" s="16">
        <v>44745</v>
      </c>
      <c r="C148" t="s">
        <v>62</v>
      </c>
      <c r="D148" t="s">
        <v>343</v>
      </c>
      <c r="E148" t="s">
        <v>63</v>
      </c>
      <c r="F148" t="s">
        <v>266</v>
      </c>
      <c r="G148" t="s">
        <v>304</v>
      </c>
      <c r="H148" s="48" t="s">
        <v>393</v>
      </c>
      <c r="I148" t="s">
        <v>68</v>
      </c>
      <c r="J148" s="14">
        <v>86</v>
      </c>
      <c r="K148" s="14" t="s">
        <v>62</v>
      </c>
      <c r="L148" t="s">
        <v>3</v>
      </c>
      <c r="M148" s="14">
        <v>25.08</v>
      </c>
      <c r="N148" s="14">
        <v>18.920000000000002</v>
      </c>
      <c r="P148" s="21"/>
      <c r="AH148" s="17">
        <f t="shared" si="60"/>
        <v>18.920000000000002</v>
      </c>
      <c r="AI148" s="18">
        <f t="shared" si="42"/>
        <v>0</v>
      </c>
      <c r="AJ148" s="18">
        <f t="shared" si="43"/>
        <v>18.920000000000002</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1">
        <v>22085</v>
      </c>
      <c r="B149" s="16">
        <v>44745</v>
      </c>
      <c r="C149" t="s">
        <v>62</v>
      </c>
      <c r="D149" t="s">
        <v>343</v>
      </c>
      <c r="E149" t="s">
        <v>63</v>
      </c>
      <c r="F149" t="s">
        <v>266</v>
      </c>
      <c r="G149" t="s">
        <v>304</v>
      </c>
      <c r="H149" s="48" t="s">
        <v>395</v>
      </c>
      <c r="I149" t="s">
        <v>68</v>
      </c>
      <c r="J149" s="14">
        <v>11</v>
      </c>
      <c r="K149" s="14" t="s">
        <v>63</v>
      </c>
      <c r="L149" t="s">
        <v>3</v>
      </c>
      <c r="M149" s="14">
        <v>2.42</v>
      </c>
      <c r="N149" s="14">
        <v>4.08</v>
      </c>
      <c r="P149" s="21"/>
      <c r="AH149" s="17">
        <f t="shared" si="60"/>
        <v>4.08</v>
      </c>
      <c r="AI149" s="18">
        <f t="shared" si="42"/>
        <v>0</v>
      </c>
      <c r="AJ149" s="18">
        <f t="shared" si="43"/>
        <v>4.08</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1">
        <v>22091</v>
      </c>
      <c r="B150" s="16">
        <v>44745</v>
      </c>
      <c r="C150" t="s">
        <v>62</v>
      </c>
      <c r="D150" t="s">
        <v>343</v>
      </c>
      <c r="E150" t="s">
        <v>63</v>
      </c>
      <c r="F150" t="s">
        <v>266</v>
      </c>
      <c r="G150" t="s">
        <v>271</v>
      </c>
      <c r="H150" s="62" t="s">
        <v>456</v>
      </c>
      <c r="I150" t="s">
        <v>68</v>
      </c>
      <c r="J150" s="14">
        <v>31</v>
      </c>
      <c r="K150" s="14" t="s">
        <v>62</v>
      </c>
      <c r="L150" t="s">
        <v>3</v>
      </c>
      <c r="M150" s="14">
        <v>9.68</v>
      </c>
      <c r="N150" s="14">
        <v>6.82</v>
      </c>
      <c r="P150" s="21"/>
      <c r="AH150" s="17">
        <f t="shared" si="60"/>
        <v>6.82</v>
      </c>
      <c r="AI150" s="18">
        <f t="shared" si="42"/>
        <v>0</v>
      </c>
      <c r="AJ150" s="18">
        <f t="shared" si="43"/>
        <v>6.82</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1">
        <v>22095</v>
      </c>
      <c r="B151" s="16">
        <v>44745</v>
      </c>
      <c r="C151" t="s">
        <v>62</v>
      </c>
      <c r="D151" t="s">
        <v>343</v>
      </c>
      <c r="E151" t="s">
        <v>63</v>
      </c>
      <c r="F151" t="s">
        <v>266</v>
      </c>
      <c r="G151" t="s">
        <v>271</v>
      </c>
      <c r="H151" s="62" t="s">
        <v>418</v>
      </c>
      <c r="I151" t="s">
        <v>68</v>
      </c>
      <c r="J151" s="14">
        <v>31</v>
      </c>
      <c r="K151" s="14" t="s">
        <v>63</v>
      </c>
      <c r="L151" t="s">
        <v>3</v>
      </c>
      <c r="M151" s="14">
        <v>6.82</v>
      </c>
      <c r="N151" s="14">
        <v>9.68</v>
      </c>
      <c r="P151" s="21"/>
      <c r="AH151" s="17">
        <f t="shared" si="60"/>
        <v>9.68</v>
      </c>
      <c r="AI151" s="18">
        <f t="shared" si="42"/>
        <v>0</v>
      </c>
      <c r="AJ151" s="18">
        <f t="shared" si="43"/>
        <v>9.68</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1">
        <v>22099</v>
      </c>
      <c r="B152" s="16">
        <v>44745</v>
      </c>
      <c r="C152" t="s">
        <v>62</v>
      </c>
      <c r="D152" t="s">
        <v>343</v>
      </c>
      <c r="E152" t="s">
        <v>63</v>
      </c>
      <c r="F152" t="s">
        <v>266</v>
      </c>
      <c r="G152" t="s">
        <v>271</v>
      </c>
      <c r="H152" s="62" t="s">
        <v>457</v>
      </c>
      <c r="I152" t="s">
        <v>68</v>
      </c>
      <c r="J152" s="14">
        <v>21</v>
      </c>
      <c r="K152" s="14" t="s">
        <v>62</v>
      </c>
      <c r="L152" t="s">
        <v>3</v>
      </c>
      <c r="M152" s="14">
        <v>6.88</v>
      </c>
      <c r="N152" s="14">
        <v>4.62</v>
      </c>
      <c r="P152" s="21"/>
      <c r="AH152" s="17">
        <f t="shared" si="60"/>
        <v>4.62</v>
      </c>
      <c r="AI152" s="18">
        <f t="shared" si="42"/>
        <v>0</v>
      </c>
      <c r="AJ152" s="18">
        <f t="shared" si="43"/>
        <v>4.62</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1">
        <v>22124</v>
      </c>
      <c r="B153" s="16">
        <v>44753</v>
      </c>
      <c r="C153" t="s">
        <v>62</v>
      </c>
      <c r="D153" t="s">
        <v>276</v>
      </c>
      <c r="E153" t="s">
        <v>63</v>
      </c>
      <c r="F153" t="s">
        <v>266</v>
      </c>
      <c r="G153" t="s">
        <v>309</v>
      </c>
      <c r="H153" s="62" t="s">
        <v>458</v>
      </c>
      <c r="I153" t="s">
        <v>68</v>
      </c>
      <c r="J153" s="14">
        <v>67</v>
      </c>
      <c r="K153" s="14" t="s">
        <v>62</v>
      </c>
      <c r="L153" t="s">
        <v>3</v>
      </c>
      <c r="M153" s="14">
        <v>19.759999999999998</v>
      </c>
      <c r="N153" s="14">
        <v>14.74</v>
      </c>
      <c r="P153" s="21"/>
      <c r="AH153" s="17">
        <f t="shared" si="60"/>
        <v>14.74</v>
      </c>
      <c r="AI153" s="18">
        <f t="shared" si="42"/>
        <v>0</v>
      </c>
      <c r="AJ153" s="18">
        <f t="shared" si="43"/>
        <v>14.74</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1">
        <v>22155</v>
      </c>
      <c r="B154" s="16">
        <v>44761</v>
      </c>
      <c r="C154" t="s">
        <v>62</v>
      </c>
      <c r="D154" t="s">
        <v>341</v>
      </c>
      <c r="E154" t="s">
        <v>63</v>
      </c>
      <c r="F154" t="s">
        <v>266</v>
      </c>
      <c r="G154" t="s">
        <v>339</v>
      </c>
      <c r="H154" s="48" t="s">
        <v>459</v>
      </c>
      <c r="I154" t="s">
        <v>67</v>
      </c>
      <c r="J154" s="14">
        <v>20</v>
      </c>
      <c r="K154" s="14" t="s">
        <v>63</v>
      </c>
      <c r="L154" t="s">
        <v>3</v>
      </c>
      <c r="M154" s="14">
        <v>2.2000000000000002</v>
      </c>
      <c r="N154" s="14">
        <v>3.3</v>
      </c>
      <c r="P154" s="21"/>
      <c r="AH154" s="17">
        <f t="shared" si="60"/>
        <v>3.3</v>
      </c>
      <c r="AI154" s="18">
        <f t="shared" si="42"/>
        <v>0</v>
      </c>
      <c r="AJ154" s="18">
        <f t="shared" si="43"/>
        <v>3.3</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1">
        <v>22204</v>
      </c>
      <c r="B155" s="16">
        <v>44775</v>
      </c>
      <c r="C155" t="s">
        <v>62</v>
      </c>
      <c r="D155" t="s">
        <v>276</v>
      </c>
      <c r="E155" t="s">
        <v>63</v>
      </c>
      <c r="F155" t="s">
        <v>266</v>
      </c>
      <c r="G155" t="s">
        <v>271</v>
      </c>
      <c r="H155" s="62" t="s">
        <v>418</v>
      </c>
      <c r="I155" t="s">
        <v>68</v>
      </c>
      <c r="J155" s="14">
        <v>24</v>
      </c>
      <c r="K155" s="14" t="s">
        <v>62</v>
      </c>
      <c r="L155" t="s">
        <v>3</v>
      </c>
      <c r="M155" s="14">
        <v>7.72</v>
      </c>
      <c r="N155" s="14">
        <v>5.28</v>
      </c>
      <c r="P155" s="21"/>
      <c r="AH155" s="17">
        <f t="shared" si="60"/>
        <v>5.28</v>
      </c>
      <c r="AI155" s="18">
        <f t="shared" si="42"/>
        <v>0</v>
      </c>
      <c r="AJ155" s="18">
        <f t="shared" si="43"/>
        <v>5.28</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1">
        <v>22234</v>
      </c>
      <c r="B156" s="16">
        <v>44796</v>
      </c>
      <c r="C156" t="s">
        <v>62</v>
      </c>
      <c r="D156" t="s">
        <v>341</v>
      </c>
      <c r="E156" t="s">
        <v>63</v>
      </c>
      <c r="F156" t="s">
        <v>266</v>
      </c>
      <c r="G156" t="s">
        <v>339</v>
      </c>
      <c r="H156" s="64" t="s">
        <v>460</v>
      </c>
      <c r="I156" t="s">
        <v>67</v>
      </c>
      <c r="J156" s="14">
        <v>16</v>
      </c>
      <c r="K156" s="14" t="s">
        <v>63</v>
      </c>
      <c r="L156" t="s">
        <v>3</v>
      </c>
      <c r="M156" s="14">
        <v>1.76</v>
      </c>
      <c r="N156" s="14">
        <v>2.74</v>
      </c>
      <c r="P156" s="21"/>
      <c r="AH156" s="17">
        <f t="shared" si="60"/>
        <v>2.74</v>
      </c>
      <c r="AI156" s="18">
        <f t="shared" si="42"/>
        <v>0</v>
      </c>
      <c r="AJ156" s="18">
        <f t="shared" si="43"/>
        <v>2.74</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1">
        <v>22239</v>
      </c>
      <c r="B157" s="16">
        <v>44802</v>
      </c>
      <c r="C157" t="s">
        <v>62</v>
      </c>
      <c r="D157" t="s">
        <v>276</v>
      </c>
      <c r="E157" t="s">
        <v>63</v>
      </c>
      <c r="F157" t="s">
        <v>266</v>
      </c>
      <c r="G157" t="s">
        <v>281</v>
      </c>
      <c r="H157" s="62" t="s">
        <v>461</v>
      </c>
      <c r="I157" t="s">
        <v>68</v>
      </c>
      <c r="J157" s="14">
        <v>20</v>
      </c>
      <c r="K157" s="14" t="s">
        <v>286</v>
      </c>
      <c r="L157" t="s">
        <v>5</v>
      </c>
      <c r="M157" s="14">
        <v>5</v>
      </c>
      <c r="N157" s="14">
        <v>5</v>
      </c>
      <c r="P157" s="21"/>
      <c r="AH157" s="17">
        <f t="shared" si="60"/>
        <v>5</v>
      </c>
      <c r="AI157" s="18">
        <f t="shared" si="42"/>
        <v>0</v>
      </c>
      <c r="AJ157" s="18">
        <f t="shared" si="43"/>
        <v>5</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1">
        <v>22246</v>
      </c>
      <c r="B158" s="16">
        <v>44805</v>
      </c>
      <c r="C158" t="s">
        <v>62</v>
      </c>
      <c r="D158" t="s">
        <v>276</v>
      </c>
      <c r="E158" t="s">
        <v>63</v>
      </c>
      <c r="F158" t="s">
        <v>266</v>
      </c>
      <c r="G158" t="s">
        <v>281</v>
      </c>
      <c r="H158" s="62" t="s">
        <v>377</v>
      </c>
      <c r="I158" t="s">
        <v>68</v>
      </c>
      <c r="J158" s="14">
        <v>24</v>
      </c>
      <c r="K158" s="14" t="s">
        <v>62</v>
      </c>
      <c r="L158" t="s">
        <v>3</v>
      </c>
      <c r="M158" s="14">
        <v>7.72</v>
      </c>
      <c r="N158" s="14">
        <v>5.28</v>
      </c>
      <c r="P158" s="21"/>
      <c r="AH158" s="17">
        <f t="shared" si="60"/>
        <v>5.28</v>
      </c>
      <c r="AI158" s="18">
        <f t="shared" si="42"/>
        <v>0</v>
      </c>
      <c r="AJ158" s="18">
        <f t="shared" si="43"/>
        <v>5.28</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1">
        <v>22274</v>
      </c>
      <c r="B159" s="16">
        <v>44816</v>
      </c>
      <c r="C159" t="s">
        <v>62</v>
      </c>
      <c r="D159" t="s">
        <v>276</v>
      </c>
      <c r="E159" t="s">
        <v>63</v>
      </c>
      <c r="F159" t="s">
        <v>266</v>
      </c>
      <c r="G159" t="s">
        <v>316</v>
      </c>
      <c r="H159" s="48" t="s">
        <v>344</v>
      </c>
      <c r="I159" t="s">
        <v>68</v>
      </c>
      <c r="J159" s="14">
        <v>13</v>
      </c>
      <c r="K159" s="14" t="s">
        <v>63</v>
      </c>
      <c r="L159" t="s">
        <v>3</v>
      </c>
      <c r="M159" s="14">
        <v>2.86</v>
      </c>
      <c r="N159" s="14">
        <v>4.6400000000000006</v>
      </c>
      <c r="P159" s="21"/>
      <c r="AH159" s="17">
        <f t="shared" si="60"/>
        <v>4.6400000000000006</v>
      </c>
      <c r="AI159" s="18">
        <f t="shared" si="42"/>
        <v>0</v>
      </c>
      <c r="AJ159" s="18">
        <f t="shared" si="43"/>
        <v>4.6400000000000006</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1">
        <v>22280</v>
      </c>
      <c r="B160" s="16">
        <v>44820</v>
      </c>
      <c r="C160" t="s">
        <v>62</v>
      </c>
      <c r="D160" t="s">
        <v>341</v>
      </c>
      <c r="E160" t="s">
        <v>63</v>
      </c>
      <c r="F160" t="s">
        <v>266</v>
      </c>
      <c r="G160" t="s">
        <v>339</v>
      </c>
      <c r="H160" s="48" t="s">
        <v>462</v>
      </c>
      <c r="I160" t="s">
        <v>67</v>
      </c>
      <c r="J160" s="14">
        <v>14</v>
      </c>
      <c r="K160" s="14" t="s">
        <v>63</v>
      </c>
      <c r="L160" t="s">
        <v>3</v>
      </c>
      <c r="M160" s="14">
        <v>1.54</v>
      </c>
      <c r="N160" s="14">
        <v>2.46</v>
      </c>
      <c r="P160" s="21"/>
      <c r="AH160" s="17">
        <f t="shared" si="60"/>
        <v>2.46</v>
      </c>
      <c r="AI160" s="18">
        <f t="shared" si="42"/>
        <v>0</v>
      </c>
      <c r="AJ160" s="18">
        <f t="shared" si="43"/>
        <v>2.46</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1">
        <v>22289</v>
      </c>
      <c r="B161" s="16">
        <v>44826</v>
      </c>
      <c r="C161" t="s">
        <v>62</v>
      </c>
      <c r="D161" t="s">
        <v>276</v>
      </c>
      <c r="E161" t="s">
        <v>63</v>
      </c>
      <c r="F161" t="s">
        <v>266</v>
      </c>
      <c r="G161" t="s">
        <v>316</v>
      </c>
      <c r="H161" s="48" t="s">
        <v>345</v>
      </c>
      <c r="I161" t="s">
        <v>68</v>
      </c>
      <c r="J161" s="14">
        <v>15</v>
      </c>
      <c r="K161" s="14" t="s">
        <v>63</v>
      </c>
      <c r="L161" t="s">
        <v>3</v>
      </c>
      <c r="M161" s="14">
        <v>3.3</v>
      </c>
      <c r="N161" s="14">
        <v>5.2</v>
      </c>
      <c r="P161" s="21"/>
      <c r="AH161" s="17">
        <f t="shared" si="60"/>
        <v>5.2</v>
      </c>
      <c r="AI161" s="18">
        <f t="shared" si="42"/>
        <v>0</v>
      </c>
      <c r="AJ161" s="18">
        <f t="shared" si="43"/>
        <v>5.2</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1">
        <v>22333</v>
      </c>
      <c r="B162" s="16">
        <v>44853</v>
      </c>
      <c r="C162" t="s">
        <v>62</v>
      </c>
      <c r="D162" t="s">
        <v>341</v>
      </c>
      <c r="E162" t="s">
        <v>63</v>
      </c>
      <c r="F162" t="s">
        <v>266</v>
      </c>
      <c r="G162" t="s">
        <v>339</v>
      </c>
      <c r="H162" s="48" t="s">
        <v>463</v>
      </c>
      <c r="I162" t="s">
        <v>67</v>
      </c>
      <c r="J162" s="14">
        <v>3</v>
      </c>
      <c r="K162" s="14" t="s">
        <v>286</v>
      </c>
      <c r="L162" t="s">
        <v>5</v>
      </c>
      <c r="M162" s="14">
        <v>0.375</v>
      </c>
      <c r="N162" s="14">
        <v>0.375</v>
      </c>
      <c r="P162" s="21"/>
      <c r="AH162" s="17">
        <f t="shared" si="60"/>
        <v>0.375</v>
      </c>
      <c r="AI162" s="18">
        <f t="shared" si="42"/>
        <v>0</v>
      </c>
      <c r="AJ162" s="18">
        <f t="shared" si="43"/>
        <v>0.375</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1">
        <v>22339</v>
      </c>
      <c r="B163" s="16">
        <v>44857</v>
      </c>
      <c r="C163" t="s">
        <v>62</v>
      </c>
      <c r="D163" t="s">
        <v>276</v>
      </c>
      <c r="E163" t="s">
        <v>63</v>
      </c>
      <c r="F163" t="s">
        <v>266</v>
      </c>
      <c r="G163" t="s">
        <v>316</v>
      </c>
      <c r="H163" s="62" t="s">
        <v>377</v>
      </c>
      <c r="I163" t="s">
        <v>68</v>
      </c>
      <c r="J163" s="14">
        <v>67</v>
      </c>
      <c r="K163" s="14" t="s">
        <v>62</v>
      </c>
      <c r="L163" t="s">
        <v>3</v>
      </c>
      <c r="M163" s="14">
        <v>19.759999999999998</v>
      </c>
      <c r="N163" s="14">
        <v>14.74</v>
      </c>
      <c r="P163" s="21"/>
      <c r="AH163" s="17">
        <f t="shared" si="60"/>
        <v>14.74</v>
      </c>
      <c r="AI163" s="18">
        <f t="shared" si="42"/>
        <v>0</v>
      </c>
      <c r="AJ163" s="18">
        <f t="shared" si="43"/>
        <v>14.74</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1">
        <v>22341</v>
      </c>
      <c r="B164" s="16">
        <v>44858</v>
      </c>
      <c r="C164" t="s">
        <v>62</v>
      </c>
      <c r="D164" t="s">
        <v>276</v>
      </c>
      <c r="E164" t="s">
        <v>63</v>
      </c>
      <c r="F164" t="s">
        <v>266</v>
      </c>
      <c r="G164" t="s">
        <v>298</v>
      </c>
      <c r="H164" s="62" t="s">
        <v>464</v>
      </c>
      <c r="I164" t="s">
        <v>68</v>
      </c>
      <c r="J164" s="14">
        <v>18</v>
      </c>
      <c r="K164" s="14" t="s">
        <v>62</v>
      </c>
      <c r="L164" t="s">
        <v>4</v>
      </c>
      <c r="M164" s="14">
        <v>5.68</v>
      </c>
      <c r="N164" s="14">
        <v>4.32</v>
      </c>
      <c r="P164" s="21"/>
      <c r="AH164" s="17">
        <f t="shared" si="60"/>
        <v>4.32</v>
      </c>
      <c r="AI164" s="18">
        <f t="shared" si="42"/>
        <v>0</v>
      </c>
      <c r="AJ164" s="18">
        <f t="shared" si="43"/>
        <v>4.32</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1">
        <v>22345</v>
      </c>
      <c r="B165" s="16">
        <v>44860</v>
      </c>
      <c r="C165" t="s">
        <v>62</v>
      </c>
      <c r="D165" t="s">
        <v>341</v>
      </c>
      <c r="E165" t="s">
        <v>63</v>
      </c>
      <c r="F165" t="s">
        <v>266</v>
      </c>
      <c r="G165" t="s">
        <v>297</v>
      </c>
      <c r="H165" s="62" t="s">
        <v>377</v>
      </c>
      <c r="I165" t="s">
        <v>67</v>
      </c>
      <c r="J165" s="14">
        <v>18</v>
      </c>
      <c r="K165" s="14" t="s">
        <v>63</v>
      </c>
      <c r="L165" t="s">
        <v>3</v>
      </c>
      <c r="M165" s="14">
        <v>1.98</v>
      </c>
      <c r="N165" s="14">
        <v>3.02</v>
      </c>
      <c r="P165" s="21"/>
      <c r="AH165" s="17">
        <f t="shared" si="60"/>
        <v>3.02</v>
      </c>
      <c r="AI165" s="18">
        <f t="shared" si="42"/>
        <v>0</v>
      </c>
      <c r="AJ165" s="18">
        <f t="shared" si="43"/>
        <v>3.02</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1">
        <v>22360</v>
      </c>
      <c r="B166" s="16">
        <v>44867</v>
      </c>
      <c r="C166" t="s">
        <v>62</v>
      </c>
      <c r="D166" t="s">
        <v>276</v>
      </c>
      <c r="E166" t="s">
        <v>63</v>
      </c>
      <c r="F166" t="s">
        <v>266</v>
      </c>
      <c r="G166" t="s">
        <v>298</v>
      </c>
      <c r="H166" s="62" t="s">
        <v>465</v>
      </c>
      <c r="I166" t="s">
        <v>68</v>
      </c>
      <c r="J166" s="14">
        <v>18</v>
      </c>
      <c r="K166" s="14" t="s">
        <v>62</v>
      </c>
      <c r="L166" t="s">
        <v>3</v>
      </c>
      <c r="M166" s="14">
        <v>6.04</v>
      </c>
      <c r="N166" s="14">
        <v>3.96</v>
      </c>
      <c r="P166" s="21"/>
      <c r="AH166" s="17">
        <f t="shared" si="60"/>
        <v>3.96</v>
      </c>
      <c r="AI166" s="18">
        <f t="shared" si="42"/>
        <v>0</v>
      </c>
      <c r="AJ166" s="18">
        <f t="shared" si="43"/>
        <v>3.96</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1">
        <v>22364</v>
      </c>
      <c r="B167" s="16">
        <v>44868</v>
      </c>
      <c r="C167" t="s">
        <v>62</v>
      </c>
      <c r="D167" t="s">
        <v>347</v>
      </c>
      <c r="E167" t="s">
        <v>63</v>
      </c>
      <c r="F167" t="s">
        <v>266</v>
      </c>
      <c r="G167" t="s">
        <v>336</v>
      </c>
      <c r="H167" s="48" t="s">
        <v>466</v>
      </c>
      <c r="I167" t="s">
        <v>68</v>
      </c>
      <c r="J167" s="14">
        <v>13</v>
      </c>
      <c r="K167" s="14" t="s">
        <v>62</v>
      </c>
      <c r="L167" t="s">
        <v>3</v>
      </c>
      <c r="M167" s="14">
        <v>4.6400000000000006</v>
      </c>
      <c r="N167" s="14">
        <v>2.86</v>
      </c>
      <c r="P167" s="21"/>
      <c r="AH167" s="17">
        <f t="shared" si="60"/>
        <v>2.86</v>
      </c>
      <c r="AI167" s="18">
        <f t="shared" si="42"/>
        <v>0</v>
      </c>
      <c r="AJ167" s="18">
        <f t="shared" si="43"/>
        <v>2.86</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1">
        <v>22365</v>
      </c>
      <c r="B168" s="16">
        <v>44868</v>
      </c>
      <c r="C168" t="s">
        <v>62</v>
      </c>
      <c r="D168" t="s">
        <v>348</v>
      </c>
      <c r="E168" t="s">
        <v>63</v>
      </c>
      <c r="F168" t="s">
        <v>266</v>
      </c>
      <c r="G168" t="s">
        <v>336</v>
      </c>
      <c r="H168" s="48" t="s">
        <v>466</v>
      </c>
      <c r="I168" t="s">
        <v>68</v>
      </c>
      <c r="J168" s="14">
        <v>16</v>
      </c>
      <c r="K168" s="14" t="s">
        <v>62</v>
      </c>
      <c r="L168" t="s">
        <v>4</v>
      </c>
      <c r="M168" s="14">
        <v>5.16</v>
      </c>
      <c r="N168" s="14">
        <v>3.84</v>
      </c>
      <c r="P168" s="21"/>
      <c r="AH168" s="17">
        <f t="shared" si="60"/>
        <v>3.84</v>
      </c>
      <c r="AI168" s="18">
        <f t="shared" si="42"/>
        <v>0</v>
      </c>
      <c r="AJ168" s="18">
        <f t="shared" si="43"/>
        <v>3.84</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1">
        <v>22366</v>
      </c>
      <c r="B169" s="16">
        <v>44868</v>
      </c>
      <c r="C169" t="s">
        <v>62</v>
      </c>
      <c r="D169" t="s">
        <v>346</v>
      </c>
      <c r="E169" t="s">
        <v>63</v>
      </c>
      <c r="F169" t="s">
        <v>266</v>
      </c>
      <c r="G169" t="s">
        <v>299</v>
      </c>
      <c r="H169" s="62" t="s">
        <v>467</v>
      </c>
      <c r="I169" t="s">
        <v>68</v>
      </c>
      <c r="J169" s="14">
        <v>23</v>
      </c>
      <c r="K169" s="14" t="s">
        <v>286</v>
      </c>
      <c r="L169" t="s">
        <v>5</v>
      </c>
      <c r="M169" s="14">
        <v>5.75</v>
      </c>
      <c r="N169" s="14">
        <v>5.75</v>
      </c>
      <c r="P169" s="21"/>
      <c r="AH169" s="17">
        <f t="shared" si="60"/>
        <v>5.75</v>
      </c>
      <c r="AI169" s="18">
        <f t="shared" si="42"/>
        <v>0</v>
      </c>
      <c r="AJ169" s="18">
        <f t="shared" si="43"/>
        <v>5.75</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1">
        <v>22393</v>
      </c>
      <c r="B170" s="16">
        <v>44878</v>
      </c>
      <c r="C170" t="s">
        <v>62</v>
      </c>
      <c r="D170" t="s">
        <v>276</v>
      </c>
      <c r="E170" t="s">
        <v>63</v>
      </c>
      <c r="F170" t="s">
        <v>266</v>
      </c>
      <c r="G170" t="s">
        <v>277</v>
      </c>
      <c r="H170" s="62" t="s">
        <v>468</v>
      </c>
      <c r="I170" t="s">
        <v>68</v>
      </c>
      <c r="J170" s="14">
        <v>17</v>
      </c>
      <c r="K170" s="14" t="s">
        <v>62</v>
      </c>
      <c r="L170" t="s">
        <v>3</v>
      </c>
      <c r="M170" s="14">
        <v>5.76</v>
      </c>
      <c r="N170" s="14">
        <v>3.74</v>
      </c>
      <c r="P170" s="21"/>
      <c r="AH170" s="17">
        <f t="shared" si="60"/>
        <v>3.74</v>
      </c>
      <c r="AI170" s="18">
        <f t="shared" si="42"/>
        <v>0</v>
      </c>
      <c r="AJ170" s="18">
        <f t="shared" si="43"/>
        <v>3.74</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1">
        <v>22428</v>
      </c>
      <c r="B171" s="16">
        <v>44900</v>
      </c>
      <c r="C171" t="s">
        <v>62</v>
      </c>
      <c r="D171" t="s">
        <v>349</v>
      </c>
      <c r="E171" t="s">
        <v>63</v>
      </c>
      <c r="F171" t="s">
        <v>266</v>
      </c>
      <c r="G171" t="s">
        <v>270</v>
      </c>
      <c r="H171" s="62" t="s">
        <v>469</v>
      </c>
      <c r="I171" t="s">
        <v>67</v>
      </c>
      <c r="J171" s="14">
        <v>69</v>
      </c>
      <c r="K171" s="14" t="s">
        <v>63</v>
      </c>
      <c r="L171" t="s">
        <v>3</v>
      </c>
      <c r="M171" s="14">
        <v>7.59</v>
      </c>
      <c r="N171" s="14">
        <v>10.16</v>
      </c>
      <c r="P171" s="21"/>
      <c r="AH171" s="17">
        <f t="shared" si="60"/>
        <v>10.16</v>
      </c>
      <c r="AI171" s="18">
        <f t="shared" si="42"/>
        <v>0</v>
      </c>
      <c r="AJ171" s="18">
        <f t="shared" si="43"/>
        <v>10.16</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1">
        <v>22444</v>
      </c>
      <c r="B172" s="16">
        <v>44910</v>
      </c>
      <c r="C172" t="s">
        <v>62</v>
      </c>
      <c r="D172" t="s">
        <v>341</v>
      </c>
      <c r="E172" t="s">
        <v>63</v>
      </c>
      <c r="F172" t="s">
        <v>266</v>
      </c>
      <c r="G172" t="s">
        <v>297</v>
      </c>
      <c r="H172" s="62" t="s">
        <v>377</v>
      </c>
      <c r="I172" t="s">
        <v>67</v>
      </c>
      <c r="J172" s="14">
        <v>15</v>
      </c>
      <c r="K172" s="14" t="s">
        <v>62</v>
      </c>
      <c r="L172" t="s">
        <v>3</v>
      </c>
      <c r="M172" s="14">
        <v>2.6</v>
      </c>
      <c r="N172" s="14">
        <v>1.65</v>
      </c>
      <c r="P172" s="21"/>
      <c r="AH172" s="17">
        <f t="shared" si="60"/>
        <v>1.65</v>
      </c>
      <c r="AI172" s="18">
        <f t="shared" si="42"/>
        <v>0</v>
      </c>
      <c r="AJ172" s="18">
        <f t="shared" si="43"/>
        <v>1.65</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1">
        <v>22477</v>
      </c>
      <c r="B173" s="16">
        <v>44933</v>
      </c>
      <c r="C173" t="s">
        <v>62</v>
      </c>
      <c r="D173" t="s">
        <v>276</v>
      </c>
      <c r="E173" t="s">
        <v>63</v>
      </c>
      <c r="F173" t="s">
        <v>266</v>
      </c>
      <c r="G173" t="s">
        <v>277</v>
      </c>
      <c r="H173" s="62" t="s">
        <v>468</v>
      </c>
      <c r="I173" t="s">
        <v>68</v>
      </c>
      <c r="J173" s="14">
        <v>17</v>
      </c>
      <c r="K173" s="14" t="s">
        <v>62</v>
      </c>
      <c r="L173" t="s">
        <v>4</v>
      </c>
      <c r="M173" s="14">
        <v>5.42</v>
      </c>
      <c r="N173" s="14">
        <v>4.08</v>
      </c>
      <c r="P173" s="21"/>
      <c r="AH173" s="17">
        <f t="shared" si="60"/>
        <v>4.08</v>
      </c>
      <c r="AI173" s="18">
        <f t="shared" si="42"/>
        <v>0</v>
      </c>
      <c r="AJ173" s="18">
        <f t="shared" si="43"/>
        <v>4.08</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1">
        <v>22484</v>
      </c>
      <c r="B174" s="16">
        <v>44938</v>
      </c>
      <c r="C174" t="s">
        <v>62</v>
      </c>
      <c r="D174" t="s">
        <v>341</v>
      </c>
      <c r="E174" t="s">
        <v>63</v>
      </c>
      <c r="F174" t="s">
        <v>266</v>
      </c>
      <c r="G174" t="s">
        <v>297</v>
      </c>
      <c r="H174" s="62" t="s">
        <v>377</v>
      </c>
      <c r="I174" t="s">
        <v>67</v>
      </c>
      <c r="J174" s="14">
        <v>23</v>
      </c>
      <c r="K174" s="14" t="s">
        <v>286</v>
      </c>
      <c r="L174" t="s">
        <v>5</v>
      </c>
      <c r="M174" s="14">
        <v>2.875</v>
      </c>
      <c r="N174" s="14">
        <v>2.875</v>
      </c>
      <c r="P174" s="21"/>
      <c r="AH174" s="17">
        <f t="shared" si="60"/>
        <v>2.875</v>
      </c>
      <c r="AI174" s="18">
        <f t="shared" si="42"/>
        <v>0</v>
      </c>
      <c r="AJ174" s="18">
        <f t="shared" si="43"/>
        <v>2.875</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1">
        <v>22521</v>
      </c>
      <c r="B175" s="16">
        <v>44964</v>
      </c>
      <c r="C175" t="s">
        <v>62</v>
      </c>
      <c r="D175" t="s">
        <v>266</v>
      </c>
      <c r="E175" t="s">
        <v>63</v>
      </c>
      <c r="F175" t="s">
        <v>279</v>
      </c>
      <c r="G175" t="s">
        <v>280</v>
      </c>
      <c r="H175" s="62" t="s">
        <v>375</v>
      </c>
      <c r="I175" t="s">
        <v>67</v>
      </c>
      <c r="J175" s="14">
        <v>22</v>
      </c>
      <c r="K175" s="14" t="s">
        <v>62</v>
      </c>
      <c r="L175" t="s">
        <v>3</v>
      </c>
      <c r="M175" s="14">
        <v>3.58</v>
      </c>
      <c r="N175" s="14">
        <v>2.42</v>
      </c>
      <c r="P175" s="21"/>
      <c r="AH175" s="17">
        <f t="shared" si="60"/>
        <v>3.58</v>
      </c>
      <c r="AI175" s="18">
        <f t="shared" si="42"/>
        <v>3.58</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1">
        <v>22529</v>
      </c>
      <c r="B176" s="16">
        <v>44974</v>
      </c>
      <c r="C176" t="s">
        <v>62</v>
      </c>
      <c r="D176" t="s">
        <v>341</v>
      </c>
      <c r="E176" t="s">
        <v>63</v>
      </c>
      <c r="F176" t="s">
        <v>266</v>
      </c>
      <c r="G176" t="s">
        <v>316</v>
      </c>
      <c r="H176" s="62" t="s">
        <v>377</v>
      </c>
      <c r="I176" t="s">
        <v>67</v>
      </c>
      <c r="J176" s="14">
        <v>38</v>
      </c>
      <c r="K176" s="14" t="s">
        <v>63</v>
      </c>
      <c r="L176" t="s">
        <v>3</v>
      </c>
      <c r="M176" s="14">
        <v>4.18</v>
      </c>
      <c r="N176" s="14">
        <v>5.82</v>
      </c>
      <c r="P176" s="21"/>
      <c r="AH176" s="17">
        <f t="shared" si="60"/>
        <v>5.82</v>
      </c>
      <c r="AI176" s="18">
        <f t="shared" si="42"/>
        <v>0</v>
      </c>
      <c r="AJ176" s="18">
        <f t="shared" si="43"/>
        <v>5.82</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1">
        <v>22533</v>
      </c>
      <c r="B177" s="16">
        <v>44976</v>
      </c>
      <c r="C177" t="s">
        <v>62</v>
      </c>
      <c r="D177" t="s">
        <v>266</v>
      </c>
      <c r="E177" t="s">
        <v>63</v>
      </c>
      <c r="F177" t="s">
        <v>279</v>
      </c>
      <c r="G177" t="s">
        <v>281</v>
      </c>
      <c r="H177" s="62" t="s">
        <v>376</v>
      </c>
      <c r="I177" t="s">
        <v>67</v>
      </c>
      <c r="J177" s="14">
        <v>15</v>
      </c>
      <c r="K177" s="14" t="s">
        <v>62</v>
      </c>
      <c r="L177" t="s">
        <v>3</v>
      </c>
      <c r="M177" s="14">
        <v>2.6</v>
      </c>
      <c r="N177" s="14">
        <v>1.65</v>
      </c>
      <c r="P177" s="21"/>
      <c r="AH177" s="17">
        <f t="shared" si="60"/>
        <v>2.6</v>
      </c>
      <c r="AI177" s="18">
        <f t="shared" si="42"/>
        <v>2.6</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1">
        <v>22553</v>
      </c>
      <c r="B178" s="16">
        <v>44987</v>
      </c>
      <c r="C178" t="s">
        <v>62</v>
      </c>
      <c r="D178" t="s">
        <v>350</v>
      </c>
      <c r="E178" t="s">
        <v>63</v>
      </c>
      <c r="F178" t="s">
        <v>266</v>
      </c>
      <c r="G178" t="s">
        <v>316</v>
      </c>
      <c r="H178" s="48" t="s">
        <v>351</v>
      </c>
      <c r="I178" t="s">
        <v>68</v>
      </c>
      <c r="J178" s="14">
        <v>38</v>
      </c>
      <c r="K178" s="14" t="s">
        <v>286</v>
      </c>
      <c r="L178" t="s">
        <v>5</v>
      </c>
      <c r="M178" s="14">
        <v>9.5</v>
      </c>
      <c r="N178" s="14">
        <v>9.5</v>
      </c>
      <c r="P178" s="21"/>
      <c r="AH178" s="17">
        <f t="shared" si="60"/>
        <v>9.5</v>
      </c>
      <c r="AI178" s="18">
        <f t="shared" si="42"/>
        <v>0</v>
      </c>
      <c r="AJ178" s="18">
        <f t="shared" si="43"/>
        <v>9.5</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1">
        <v>22567</v>
      </c>
      <c r="B179" s="16">
        <v>44991</v>
      </c>
      <c r="C179" t="s">
        <v>62</v>
      </c>
      <c r="D179" t="s">
        <v>352</v>
      </c>
      <c r="E179" t="s">
        <v>63</v>
      </c>
      <c r="F179" t="s">
        <v>266</v>
      </c>
      <c r="G179" t="s">
        <v>316</v>
      </c>
      <c r="H179" s="48" t="s">
        <v>345</v>
      </c>
      <c r="I179" t="s">
        <v>68</v>
      </c>
      <c r="J179" s="14">
        <v>46</v>
      </c>
      <c r="K179" s="14" t="s">
        <v>62</v>
      </c>
      <c r="L179" t="s">
        <v>3</v>
      </c>
      <c r="M179" s="14">
        <v>13.879999999999999</v>
      </c>
      <c r="N179" s="14">
        <v>10.120000000000001</v>
      </c>
      <c r="P179" s="21"/>
      <c r="AH179" s="17">
        <f t="shared" si="60"/>
        <v>10.120000000000001</v>
      </c>
      <c r="AI179" s="18">
        <f t="shared" si="42"/>
        <v>0</v>
      </c>
      <c r="AJ179" s="18">
        <f t="shared" si="43"/>
        <v>10.120000000000001</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1">
        <v>22633</v>
      </c>
      <c r="B180" s="16">
        <v>45040</v>
      </c>
      <c r="C180" t="s">
        <v>62</v>
      </c>
      <c r="D180" t="s">
        <v>353</v>
      </c>
      <c r="E180" t="s">
        <v>63</v>
      </c>
      <c r="F180" t="s">
        <v>266</v>
      </c>
      <c r="G180" t="s">
        <v>316</v>
      </c>
      <c r="H180" s="48" t="s">
        <v>340</v>
      </c>
      <c r="I180" t="s">
        <v>68</v>
      </c>
      <c r="J180" s="14">
        <v>45</v>
      </c>
      <c r="K180" s="14" t="s">
        <v>62</v>
      </c>
      <c r="L180" t="s">
        <v>4</v>
      </c>
      <c r="M180" s="14">
        <v>12.7</v>
      </c>
      <c r="N180" s="14">
        <v>10.8</v>
      </c>
      <c r="P180" s="21"/>
      <c r="AH180" s="17">
        <f t="shared" si="60"/>
        <v>10.8</v>
      </c>
      <c r="AI180" s="18">
        <f t="shared" si="42"/>
        <v>0</v>
      </c>
      <c r="AJ180" s="18">
        <f t="shared" si="43"/>
        <v>10.8</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1">
        <v>22659</v>
      </c>
      <c r="B181" s="16">
        <v>45069</v>
      </c>
      <c r="C181" t="s">
        <v>62</v>
      </c>
      <c r="D181" t="s">
        <v>321</v>
      </c>
      <c r="E181" t="s">
        <v>63</v>
      </c>
      <c r="F181" t="s">
        <v>266</v>
      </c>
      <c r="G181" t="s">
        <v>272</v>
      </c>
      <c r="H181" s="63" t="s">
        <v>470</v>
      </c>
      <c r="I181" t="s">
        <v>68</v>
      </c>
      <c r="J181" s="14">
        <v>6</v>
      </c>
      <c r="K181" s="14" t="s">
        <v>62</v>
      </c>
      <c r="L181" t="s">
        <v>3</v>
      </c>
      <c r="M181" s="14">
        <v>2.6799999999999997</v>
      </c>
      <c r="N181" s="14">
        <v>1.32</v>
      </c>
      <c r="P181" s="21"/>
      <c r="AH181" s="17">
        <f t="shared" si="60"/>
        <v>1.32</v>
      </c>
      <c r="AI181" s="18">
        <f t="shared" si="42"/>
        <v>0</v>
      </c>
      <c r="AJ181" s="18">
        <f t="shared" si="43"/>
        <v>1.32</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1">
        <v>22662</v>
      </c>
      <c r="B182" s="16">
        <v>45072</v>
      </c>
      <c r="C182" t="s">
        <v>62</v>
      </c>
      <c r="D182" t="s">
        <v>321</v>
      </c>
      <c r="E182" t="s">
        <v>63</v>
      </c>
      <c r="F182" t="s">
        <v>266</v>
      </c>
      <c r="G182" t="s">
        <v>272</v>
      </c>
      <c r="H182" s="63" t="s">
        <v>470</v>
      </c>
      <c r="I182" t="s">
        <v>68</v>
      </c>
      <c r="J182" s="14">
        <v>82</v>
      </c>
      <c r="K182" s="14" t="s">
        <v>62</v>
      </c>
      <c r="L182" t="s">
        <v>3</v>
      </c>
      <c r="M182" s="14">
        <v>23.96</v>
      </c>
      <c r="N182" s="14">
        <v>18.04</v>
      </c>
      <c r="P182" s="21"/>
      <c r="AH182" s="17">
        <f t="shared" si="60"/>
        <v>18.04</v>
      </c>
      <c r="AI182" s="18">
        <f t="shared" si="42"/>
        <v>0</v>
      </c>
      <c r="AJ182" s="18">
        <f t="shared" si="43"/>
        <v>18.04</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1">
        <v>22689</v>
      </c>
      <c r="B183" s="16">
        <v>45082</v>
      </c>
      <c r="C183" t="s">
        <v>62</v>
      </c>
      <c r="D183" t="s">
        <v>354</v>
      </c>
      <c r="E183" t="s">
        <v>63</v>
      </c>
      <c r="F183" t="s">
        <v>266</v>
      </c>
      <c r="G183" t="s">
        <v>339</v>
      </c>
      <c r="H183" s="48" t="s">
        <v>471</v>
      </c>
      <c r="I183" t="s">
        <v>68</v>
      </c>
      <c r="J183" s="14">
        <v>12</v>
      </c>
      <c r="K183" s="14" t="s">
        <v>62</v>
      </c>
      <c r="L183" t="s">
        <v>3</v>
      </c>
      <c r="M183" s="14">
        <v>4.3599999999999994</v>
      </c>
      <c r="N183" s="14">
        <v>2.64</v>
      </c>
      <c r="P183" s="21"/>
      <c r="AH183" s="17">
        <f t="shared" si="60"/>
        <v>2.64</v>
      </c>
      <c r="AI183" s="18">
        <f t="shared" si="42"/>
        <v>0</v>
      </c>
      <c r="AJ183" s="18">
        <f t="shared" si="43"/>
        <v>2.64</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1">
        <v>22697</v>
      </c>
      <c r="B184" s="16">
        <v>45089</v>
      </c>
      <c r="C184" t="s">
        <v>62</v>
      </c>
      <c r="D184" t="s">
        <v>341</v>
      </c>
      <c r="E184" t="s">
        <v>63</v>
      </c>
      <c r="F184" t="s">
        <v>266</v>
      </c>
      <c r="G184" t="s">
        <v>316</v>
      </c>
      <c r="H184" s="62" t="s">
        <v>377</v>
      </c>
      <c r="I184" t="s">
        <v>67</v>
      </c>
      <c r="J184" s="14">
        <v>37</v>
      </c>
      <c r="K184" s="14" t="s">
        <v>63</v>
      </c>
      <c r="L184" t="s">
        <v>3</v>
      </c>
      <c r="M184" s="14">
        <v>4.07</v>
      </c>
      <c r="N184" s="14">
        <v>5.68</v>
      </c>
      <c r="P184" s="21"/>
      <c r="AH184" s="17">
        <f t="shared" si="60"/>
        <v>5.68</v>
      </c>
      <c r="AI184" s="18">
        <f t="shared" si="42"/>
        <v>0</v>
      </c>
      <c r="AJ184" s="18">
        <f t="shared" si="43"/>
        <v>5.68</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61">
        <v>22808</v>
      </c>
      <c r="B185" s="16">
        <v>45181</v>
      </c>
      <c r="C185" t="s">
        <v>62</v>
      </c>
      <c r="D185" t="s">
        <v>341</v>
      </c>
      <c r="E185" t="s">
        <v>63</v>
      </c>
      <c r="F185" t="s">
        <v>266</v>
      </c>
      <c r="G185" t="s">
        <v>316</v>
      </c>
      <c r="H185" s="62" t="s">
        <v>377</v>
      </c>
      <c r="I185" t="s">
        <v>67</v>
      </c>
      <c r="J185" s="14">
        <v>15</v>
      </c>
      <c r="K185" s="14" t="s">
        <v>63</v>
      </c>
      <c r="L185" t="s">
        <v>3</v>
      </c>
      <c r="M185" s="14">
        <v>1.65</v>
      </c>
      <c r="N185" s="14">
        <v>2.6</v>
      </c>
      <c r="P185" s="21"/>
      <c r="AH185" s="17">
        <f t="shared" si="60"/>
        <v>2.6</v>
      </c>
      <c r="AI185" s="18">
        <f t="shared" si="42"/>
        <v>0</v>
      </c>
      <c r="AJ185" s="18">
        <f t="shared" si="43"/>
        <v>2.6</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1">
        <v>22865</v>
      </c>
      <c r="B186" s="16">
        <v>45238</v>
      </c>
      <c r="C186" t="s">
        <v>62</v>
      </c>
      <c r="D186" t="s">
        <v>341</v>
      </c>
      <c r="E186" t="s">
        <v>63</v>
      </c>
      <c r="F186" t="s">
        <v>266</v>
      </c>
      <c r="G186" t="s">
        <v>316</v>
      </c>
      <c r="H186" s="62" t="s">
        <v>377</v>
      </c>
      <c r="I186" t="s">
        <v>67</v>
      </c>
      <c r="J186" s="14">
        <v>15</v>
      </c>
      <c r="K186" s="14" t="s">
        <v>286</v>
      </c>
      <c r="L186" t="s">
        <v>5</v>
      </c>
      <c r="M186" s="14">
        <v>1.875</v>
      </c>
      <c r="N186" s="14">
        <v>1.875</v>
      </c>
      <c r="P186" s="21"/>
      <c r="AH186" s="17">
        <f t="shared" si="60"/>
        <v>1.875</v>
      </c>
      <c r="AI186" s="18">
        <f t="shared" si="42"/>
        <v>0</v>
      </c>
      <c r="AJ186" s="18">
        <f t="shared" si="43"/>
        <v>1.875</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1">
        <v>23211</v>
      </c>
      <c r="B187" s="16">
        <v>45682</v>
      </c>
      <c r="C187" t="s">
        <v>62</v>
      </c>
      <c r="D187" t="s">
        <v>355</v>
      </c>
      <c r="E187" t="s">
        <v>63</v>
      </c>
      <c r="F187" t="s">
        <v>266</v>
      </c>
      <c r="G187" t="s">
        <v>298</v>
      </c>
      <c r="H187" s="62" t="s">
        <v>403</v>
      </c>
      <c r="I187" t="s">
        <v>67</v>
      </c>
      <c r="J187" s="14">
        <v>25</v>
      </c>
      <c r="K187" s="14" t="s">
        <v>286</v>
      </c>
      <c r="L187" t="s">
        <v>5</v>
      </c>
      <c r="M187" s="14">
        <v>3.125</v>
      </c>
      <c r="N187" s="14">
        <v>3.125</v>
      </c>
      <c r="P187" s="21"/>
      <c r="AH187" s="17">
        <f t="shared" si="60"/>
        <v>3.125</v>
      </c>
      <c r="AI187" s="18">
        <f t="shared" si="42"/>
        <v>0</v>
      </c>
      <c r="AJ187" s="18">
        <f t="shared" si="43"/>
        <v>3.125</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1">
        <v>23322</v>
      </c>
      <c r="B188" s="16">
        <v>45748</v>
      </c>
      <c r="C188" t="s">
        <v>62</v>
      </c>
      <c r="D188" t="s">
        <v>266</v>
      </c>
      <c r="E188" t="s">
        <v>63</v>
      </c>
      <c r="F188" t="s">
        <v>355</v>
      </c>
      <c r="G188" t="s">
        <v>280</v>
      </c>
      <c r="H188" s="48" t="s">
        <v>475</v>
      </c>
      <c r="I188" t="s">
        <v>67</v>
      </c>
      <c r="J188" s="14">
        <v>53</v>
      </c>
      <c r="K188" s="14" t="s">
        <v>63</v>
      </c>
      <c r="L188" t="s">
        <v>3</v>
      </c>
      <c r="M188" s="14">
        <v>5.83</v>
      </c>
      <c r="N188" s="14">
        <v>7.92</v>
      </c>
      <c r="AH188" s="17">
        <f t="shared" si="60"/>
        <v>5.83</v>
      </c>
      <c r="AI188" s="18">
        <f t="shared" si="42"/>
        <v>5.83</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1">
        <v>23386</v>
      </c>
      <c r="B189" s="16">
        <v>45809</v>
      </c>
      <c r="C189" t="s">
        <v>62</v>
      </c>
      <c r="D189" t="s">
        <v>266</v>
      </c>
      <c r="E189" t="s">
        <v>63</v>
      </c>
      <c r="F189" t="s">
        <v>355</v>
      </c>
      <c r="G189" t="s">
        <v>272</v>
      </c>
      <c r="H189" s="48" t="s">
        <v>476</v>
      </c>
      <c r="I189" t="s">
        <v>67</v>
      </c>
      <c r="J189" s="14">
        <v>50</v>
      </c>
      <c r="K189" s="14" t="s">
        <v>286</v>
      </c>
      <c r="L189" t="s">
        <v>5</v>
      </c>
      <c r="M189" s="14">
        <v>6.25</v>
      </c>
      <c r="N189" s="14">
        <v>6.25</v>
      </c>
      <c r="AH189" s="17">
        <f t="shared" si="60"/>
        <v>6.25</v>
      </c>
      <c r="AI189" s="18">
        <f t="shared" si="42"/>
        <v>6.25</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1">
        <v>23391</v>
      </c>
      <c r="B190" s="16">
        <v>45809</v>
      </c>
      <c r="C190" t="s">
        <v>62</v>
      </c>
      <c r="D190" t="s">
        <v>295</v>
      </c>
      <c r="E190" t="s">
        <v>63</v>
      </c>
      <c r="F190" t="s">
        <v>266</v>
      </c>
      <c r="G190" t="s">
        <v>271</v>
      </c>
      <c r="H190" s="48" t="s">
        <v>444</v>
      </c>
      <c r="I190" t="s">
        <v>68</v>
      </c>
      <c r="J190" s="14">
        <v>55</v>
      </c>
      <c r="K190" s="14" t="s">
        <v>63</v>
      </c>
      <c r="L190" t="s">
        <v>3</v>
      </c>
      <c r="M190" s="14">
        <v>12.1</v>
      </c>
      <c r="N190" s="14">
        <v>16.399999999999999</v>
      </c>
      <c r="AH190" s="17">
        <f t="shared" si="60"/>
        <v>16.399999999999999</v>
      </c>
      <c r="AI190" s="18">
        <f t="shared" si="42"/>
        <v>0</v>
      </c>
      <c r="AJ190" s="18">
        <f t="shared" si="43"/>
        <v>16.399999999999999</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61">
        <v>23455</v>
      </c>
      <c r="B191" s="16">
        <v>45870</v>
      </c>
      <c r="C191" t="s">
        <v>62</v>
      </c>
      <c r="D191" t="s">
        <v>355</v>
      </c>
      <c r="E191" t="s">
        <v>63</v>
      </c>
      <c r="F191" t="s">
        <v>266</v>
      </c>
      <c r="G191" t="s">
        <v>271</v>
      </c>
      <c r="H191" s="48" t="s">
        <v>477</v>
      </c>
      <c r="I191" t="s">
        <v>67</v>
      </c>
      <c r="J191" s="14">
        <v>40</v>
      </c>
      <c r="K191" s="14" t="s">
        <v>62</v>
      </c>
      <c r="L191" t="s">
        <v>4</v>
      </c>
      <c r="M191" s="14">
        <v>5.7</v>
      </c>
      <c r="N191" s="14">
        <v>4.8</v>
      </c>
      <c r="AH191" s="17">
        <f t="shared" si="60"/>
        <v>4.8</v>
      </c>
      <c r="AI191" s="18">
        <f t="shared" si="42"/>
        <v>0</v>
      </c>
      <c r="AJ191" s="18">
        <f t="shared" si="43"/>
        <v>4.8</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61">
        <v>23483</v>
      </c>
      <c r="B192" s="16">
        <v>45870</v>
      </c>
      <c r="C192" t="s">
        <v>62</v>
      </c>
      <c r="D192" t="s">
        <v>478</v>
      </c>
      <c r="E192" t="s">
        <v>63</v>
      </c>
      <c r="F192" t="s">
        <v>266</v>
      </c>
      <c r="G192" t="s">
        <v>270</v>
      </c>
      <c r="H192" s="48" t="s">
        <v>438</v>
      </c>
      <c r="I192" t="s">
        <v>68</v>
      </c>
      <c r="J192" s="14">
        <v>62</v>
      </c>
      <c r="K192" s="14" t="s">
        <v>62</v>
      </c>
      <c r="L192" t="s">
        <v>3</v>
      </c>
      <c r="M192" s="14">
        <v>18.36</v>
      </c>
      <c r="N192" s="14">
        <v>13.64</v>
      </c>
      <c r="AH192" s="17">
        <f t="shared" si="60"/>
        <v>13.64</v>
      </c>
      <c r="AI192" s="18">
        <f t="shared" si="42"/>
        <v>0</v>
      </c>
      <c r="AJ192" s="18">
        <f t="shared" si="43"/>
        <v>13.64</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61">
        <v>23506</v>
      </c>
      <c r="B193" s="16">
        <v>45901</v>
      </c>
      <c r="C193" t="s">
        <v>62</v>
      </c>
      <c r="D193" t="s">
        <v>295</v>
      </c>
      <c r="E193" t="s">
        <v>63</v>
      </c>
      <c r="F193" t="s">
        <v>266</v>
      </c>
      <c r="G193" t="s">
        <v>271</v>
      </c>
      <c r="H193" s="48" t="s">
        <v>479</v>
      </c>
      <c r="I193" t="s">
        <v>68</v>
      </c>
      <c r="J193" s="14">
        <v>31</v>
      </c>
      <c r="K193" s="14" t="s">
        <v>63</v>
      </c>
      <c r="L193" t="s">
        <v>4</v>
      </c>
      <c r="M193" s="14">
        <v>7.44</v>
      </c>
      <c r="N193" s="14">
        <v>9.06</v>
      </c>
      <c r="AH193" s="17">
        <f t="shared" si="60"/>
        <v>9.06</v>
      </c>
      <c r="AI193" s="18">
        <f t="shared" si="42"/>
        <v>0</v>
      </c>
      <c r="AJ193" s="18">
        <f t="shared" si="43"/>
        <v>9.06</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61">
        <v>23523</v>
      </c>
      <c r="B194" s="16">
        <v>45931</v>
      </c>
      <c r="C194" t="s">
        <v>62</v>
      </c>
      <c r="D194" t="s">
        <v>480</v>
      </c>
      <c r="E194" t="s">
        <v>63</v>
      </c>
      <c r="F194" t="s">
        <v>266</v>
      </c>
      <c r="G194" t="s">
        <v>316</v>
      </c>
      <c r="H194" s="48" t="s">
        <v>377</v>
      </c>
      <c r="I194" t="s">
        <v>68</v>
      </c>
      <c r="J194" s="14">
        <v>45</v>
      </c>
      <c r="K194" s="14" t="s">
        <v>63</v>
      </c>
      <c r="L194" t="s">
        <v>4</v>
      </c>
      <c r="M194" s="14">
        <v>10.8</v>
      </c>
      <c r="N194" s="14">
        <v>12.7</v>
      </c>
      <c r="AH194" s="17">
        <f t="shared" si="60"/>
        <v>12.7</v>
      </c>
      <c r="AI194" s="18">
        <f t="shared" ref="AI194:AI257" si="61">SUMIFS(M194,D194,"*"&amp;$BB$1&amp;"*")</f>
        <v>0</v>
      </c>
      <c r="AJ194" s="18">
        <f t="shared" ref="AJ194:AJ257" si="62">SUMIFS(N194,F194,"*"&amp;$BB$1&amp;"*")</f>
        <v>12.7</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61">
        <v>23525</v>
      </c>
      <c r="B195" s="16">
        <v>45931</v>
      </c>
      <c r="C195" t="s">
        <v>62</v>
      </c>
      <c r="D195" t="s">
        <v>480</v>
      </c>
      <c r="E195" t="s">
        <v>63</v>
      </c>
      <c r="F195" t="s">
        <v>266</v>
      </c>
      <c r="G195" t="s">
        <v>316</v>
      </c>
      <c r="H195" s="48" t="s">
        <v>377</v>
      </c>
      <c r="I195" t="s">
        <v>68</v>
      </c>
      <c r="J195" s="14">
        <v>32</v>
      </c>
      <c r="K195" s="14" t="s">
        <v>63</v>
      </c>
      <c r="L195" t="s">
        <v>4</v>
      </c>
      <c r="M195" s="14">
        <v>7.68</v>
      </c>
      <c r="N195" s="14">
        <v>9.32</v>
      </c>
      <c r="AH195" s="17">
        <f t="shared" ref="AH195:AH258" si="79">SUM(AI195:AZ195)</f>
        <v>9.32</v>
      </c>
      <c r="AI195" s="18">
        <f t="shared" si="61"/>
        <v>0</v>
      </c>
      <c r="AJ195" s="18">
        <f t="shared" si="62"/>
        <v>9.32</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61">
        <v>23537</v>
      </c>
      <c r="B196" s="16">
        <v>45931</v>
      </c>
      <c r="C196" t="s">
        <v>62</v>
      </c>
      <c r="D196" t="s">
        <v>355</v>
      </c>
      <c r="E196" t="s">
        <v>63</v>
      </c>
      <c r="F196" t="s">
        <v>266</v>
      </c>
      <c r="G196" t="s">
        <v>271</v>
      </c>
      <c r="H196" s="48" t="s">
        <v>481</v>
      </c>
      <c r="I196" t="s">
        <v>67</v>
      </c>
      <c r="J196" s="14">
        <v>65</v>
      </c>
      <c r="K196" s="14" t="s">
        <v>62</v>
      </c>
      <c r="L196" t="s">
        <v>3</v>
      </c>
      <c r="M196" s="14">
        <v>9.6</v>
      </c>
      <c r="N196" s="14">
        <v>7.15</v>
      </c>
      <c r="AH196" s="17">
        <f t="shared" si="79"/>
        <v>7.15</v>
      </c>
      <c r="AI196" s="18">
        <f t="shared" si="61"/>
        <v>0</v>
      </c>
      <c r="AJ196" s="18">
        <f t="shared" si="62"/>
        <v>7.15</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61">
        <v>23554</v>
      </c>
      <c r="B197" s="16">
        <v>45962</v>
      </c>
      <c r="C197" t="s">
        <v>62</v>
      </c>
      <c r="D197" t="s">
        <v>295</v>
      </c>
      <c r="E197" t="s">
        <v>63</v>
      </c>
      <c r="F197" t="s">
        <v>266</v>
      </c>
      <c r="G197" t="s">
        <v>304</v>
      </c>
      <c r="H197" s="48" t="s">
        <v>377</v>
      </c>
      <c r="I197" t="s">
        <v>68</v>
      </c>
      <c r="J197" s="14">
        <v>45</v>
      </c>
      <c r="K197" s="14" t="s">
        <v>63</v>
      </c>
      <c r="L197" t="s">
        <v>3</v>
      </c>
      <c r="M197" s="14">
        <v>9.9</v>
      </c>
      <c r="N197" s="14">
        <v>13.6</v>
      </c>
      <c r="AH197" s="17">
        <f t="shared" si="79"/>
        <v>13.6</v>
      </c>
      <c r="AI197" s="18">
        <f t="shared" si="61"/>
        <v>0</v>
      </c>
      <c r="AJ197" s="18">
        <f t="shared" si="62"/>
        <v>13.6</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61">
        <v>23575</v>
      </c>
      <c r="B198" s="16">
        <v>45962</v>
      </c>
      <c r="C198" t="s">
        <v>62</v>
      </c>
      <c r="D198" t="s">
        <v>295</v>
      </c>
      <c r="E198" t="s">
        <v>63</v>
      </c>
      <c r="F198" t="s">
        <v>266</v>
      </c>
      <c r="G198" t="s">
        <v>339</v>
      </c>
      <c r="H198" s="48" t="s">
        <v>482</v>
      </c>
      <c r="I198" t="s">
        <v>68</v>
      </c>
      <c r="J198" s="14">
        <v>16</v>
      </c>
      <c r="K198" s="14" t="s">
        <v>63</v>
      </c>
      <c r="L198" t="s">
        <v>3</v>
      </c>
      <c r="M198" s="14">
        <v>3.52</v>
      </c>
      <c r="N198" s="14">
        <v>5.48</v>
      </c>
      <c r="AH198" s="17">
        <f t="shared" si="79"/>
        <v>5.48</v>
      </c>
      <c r="AI198" s="18">
        <f t="shared" si="61"/>
        <v>0</v>
      </c>
      <c r="AJ198" s="18">
        <f t="shared" si="62"/>
        <v>5.48</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61">
        <v>23670</v>
      </c>
      <c r="B199" s="102">
        <v>46082</v>
      </c>
      <c r="C199" s="103" t="s">
        <v>62</v>
      </c>
      <c r="D199" t="s">
        <v>483</v>
      </c>
      <c r="E199" t="s">
        <v>63</v>
      </c>
      <c r="F199" t="s">
        <v>266</v>
      </c>
      <c r="G199" t="s">
        <v>277</v>
      </c>
      <c r="H199" s="48" t="s">
        <v>484</v>
      </c>
      <c r="I199" t="s">
        <v>68</v>
      </c>
      <c r="J199" s="14">
        <v>62</v>
      </c>
      <c r="K199" s="14" t="s">
        <v>62</v>
      </c>
      <c r="L199" t="s">
        <v>4</v>
      </c>
      <c r="M199" s="14">
        <v>17.12</v>
      </c>
      <c r="N199" s="14">
        <v>14.88</v>
      </c>
      <c r="AH199" s="17">
        <f t="shared" si="79"/>
        <v>14.88</v>
      </c>
      <c r="AI199" s="18">
        <f t="shared" si="61"/>
        <v>0</v>
      </c>
      <c r="AJ199" s="18">
        <f t="shared" si="62"/>
        <v>14.88</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48"/>
      <c r="H200" s="48"/>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48"/>
      <c r="H201" s="48"/>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200:AD201 O199:AD199">
    <cfRule type="containsText" dxfId="26" priority="71" operator="containsText" text=", USA">
      <formula>NOT(ISERROR(SEARCH(", USA",A199)))</formula>
    </cfRule>
    <cfRule type="containsText" dxfId="25" priority="72" operator="containsText" text=", CSA">
      <formula>NOT(ISERROR(SEARCH(", CSA",A199)))</formula>
    </cfRule>
  </conditionalFormatting>
  <conditionalFormatting sqref="B2:G198">
    <cfRule type="containsText" dxfId="24" priority="5" operator="containsText" text=", USA">
      <formula>NOT(ISERROR(SEARCH(", USA",B2)))</formula>
    </cfRule>
    <cfRule type="containsText" dxfId="23" priority="6" operator="containsText" text=", CSA">
      <formula>NOT(ISERROR(SEARCH(", CSA",B2)))</formula>
    </cfRule>
  </conditionalFormatting>
  <conditionalFormatting sqref="H7 H10:H11 H13">
    <cfRule type="containsText" dxfId="22" priority="65" operator="containsText" text=", USA">
      <formula>NOT(ISERROR(SEARCH(", USA",H7)))</formula>
    </cfRule>
    <cfRule type="containsText" dxfId="21" priority="66" operator="containsText" text=", CSA">
      <formula>NOT(ISERROR(SEARCH(", CSA",H7)))</formula>
    </cfRule>
  </conditionalFormatting>
  <conditionalFormatting sqref="H20">
    <cfRule type="containsText" dxfId="20" priority="53" operator="containsText" text=", USA">
      <formula>NOT(ISERROR(SEARCH(", USA",H20)))</formula>
    </cfRule>
    <cfRule type="containsText" dxfId="19" priority="54" operator="containsText" text=", CSA">
      <formula>NOT(ISERROR(SEARCH(", CSA",H20)))</formula>
    </cfRule>
  </conditionalFormatting>
  <conditionalFormatting sqref="H24:H25 H30:H31 H34:H37 H40 H42 H44:H45">
    <cfRule type="containsText" dxfId="18" priority="51" operator="containsText" text=", USA">
      <formula>NOT(ISERROR(SEARCH(", USA",H24)))</formula>
    </cfRule>
    <cfRule type="containsText" dxfId="17" priority="52" operator="containsText" text=", CSA">
      <formula>NOT(ISERROR(SEARCH(", CSA",H24)))</formula>
    </cfRule>
  </conditionalFormatting>
  <conditionalFormatting sqref="H47:H49">
    <cfRule type="containsText" dxfId="16" priority="49" operator="containsText" text=", USA">
      <formula>NOT(ISERROR(SEARCH(", USA",H47)))</formula>
    </cfRule>
    <cfRule type="containsText" dxfId="15" priority="50" operator="containsText" text=", CSA">
      <formula>NOT(ISERROR(SEARCH(", CSA",H47)))</formula>
    </cfRule>
  </conditionalFormatting>
  <conditionalFormatting sqref="H52 H59 H64 H66 H68 H74:H75 H86:H87 H91 H94 H98 H102:H106 H109:H113 H115:H116 H118 H121 H123 H126:H127 H129:H131 H134:H136 H143:H144 H146 H149 H152:H153 H156:H158 H160 H162:H164 H167:H168 H171 H174:H176 H178:H180 H182">
    <cfRule type="containsText" dxfId="14" priority="47" operator="containsText" text=", USA">
      <formula>NOT(ISERROR(SEARCH(", USA",H52)))</formula>
    </cfRule>
    <cfRule type="containsText" dxfId="13" priority="48" operator="containsText" text=", CSA">
      <formula>NOT(ISERROR(SEARCH(", CSA",H52)))</formula>
    </cfRule>
  </conditionalFormatting>
  <conditionalFormatting sqref="H187:AD187">
    <cfRule type="containsText" dxfId="12" priority="33" operator="containsText" text=", USA">
      <formula>NOT(ISERROR(SEARCH(", USA",H187)))</formula>
    </cfRule>
    <cfRule type="containsText" dxfId="11" priority="34" operator="containsText" text=", CSA">
      <formula>NOT(ISERROR(SEARCH(", CSA",H187)))</formula>
    </cfRule>
  </conditionalFormatting>
  <conditionalFormatting sqref="I2:P14">
    <cfRule type="containsText" dxfId="10" priority="67" operator="containsText" text=", USA">
      <formula>NOT(ISERROR(SEARCH(", USA",I2)))</formula>
    </cfRule>
    <cfRule type="containsText" dxfId="9" priority="68" operator="containsText" text=", CSA">
      <formula>NOT(ISERROR(SEARCH(", CSA",I2)))</formula>
    </cfRule>
  </conditionalFormatting>
  <conditionalFormatting sqref="I15:AD186">
    <cfRule type="containsText" dxfId="8" priority="39" operator="containsText" text=", USA">
      <formula>NOT(ISERROR(SEARCH(", USA",I15)))</formula>
    </cfRule>
    <cfRule type="containsText" dxfId="7" priority="40" operator="containsText" text=", CSA">
      <formula>NOT(ISERROR(SEARCH(", CSA",I15)))</formula>
    </cfRule>
  </conditionalFormatting>
  <conditionalFormatting sqref="I188:AD198">
    <cfRule type="containsText" dxfId="6" priority="7" operator="containsText" text=", USA">
      <formula>NOT(ISERROR(SEARCH(", USA",I188)))</formula>
    </cfRule>
    <cfRule type="containsText" dxfId="5" priority="8" operator="containsText" text=", CSA">
      <formula>NOT(ISERROR(SEARCH(", CSA",I188)))</formula>
    </cfRule>
  </conditionalFormatting>
  <conditionalFormatting sqref="AI2:AZ1048576">
    <cfRule type="cellIs" dxfId="4" priority="85" operator="greaterThan">
      <formula>0</formula>
    </cfRule>
  </conditionalFormatting>
  <conditionalFormatting sqref="I199:N199">
    <cfRule type="containsText" dxfId="2" priority="3" operator="containsText" text=", USA">
      <formula>NOT(ISERROR(SEARCH(", USA",I199)))</formula>
    </cfRule>
    <cfRule type="containsText" dxfId="3" priority="4" operator="containsText" text=", CSA">
      <formula>NOT(ISERROR(SEARCH(", CSA",I199)))</formula>
    </cfRule>
  </conditionalFormatting>
  <conditionalFormatting sqref="B199:G199">
    <cfRule type="containsText" dxfId="1" priority="1" operator="containsText" text=", USA">
      <formula>NOT(ISERROR(SEARCH(", USA",B199)))</formula>
    </cfRule>
    <cfRule type="containsText" dxfId="0" priority="2" operator="containsText" text=", CSA">
      <formula>NOT(ISERROR(SEARCH(", CSA",B199)))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Sandy O'Neill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2026-03-14T03:07:42Z</dcterms:modified>
</cp:coreProperties>
</file>